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H11" i="7" l="1"/>
  <c r="L30" i="19" l="1"/>
  <c r="C10" i="11"/>
  <c r="B10" i="1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<sst xmlns="http://schemas.openxmlformats.org/spreadsheetml/2006/main" count="426" uniqueCount="264">
  <si>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</si>
  <si>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</si>
  <si>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</si>
  <si>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</si>
  <si>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</si>
  <si>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</si>
  <si>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</si>
  <si>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</si>
  <si>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</si>
  <si>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</si>
  <si>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</si>
  <si>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</si>
  <si>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</si>
  <si>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</si>
  <si>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</si>
  <si>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</si>
  <si>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</si>
  <si>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</si>
  <si>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</si>
  <si>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</si>
  <si>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</si>
  <si>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</si>
  <si>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</si>
  <si>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</si>
  <si>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</si>
  <si>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</si>
  <si>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</si>
  <si>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</si>
  <si>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</si>
  <si>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</si>
  <si>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</si>
  <si>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</si>
  <si>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</si>
  <si>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</si>
  <si>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</si>
  <si>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</si>
  <si>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</si>
  <si>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</si>
  <si>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</si>
  <si>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</si>
  <si>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</si>
  <si>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</si>
  <si>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</si>
  <si>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</si>
  <si>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</si>
  <si>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</si>
  <si>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</si>
  <si>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</si>
  <si>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</si>
  <si>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</si>
  <si>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</si>
  <si>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</si>
  <si>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</si>
  <si>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</si>
  <si>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</si>
  <si>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</si>
  <si>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</si>
  <si>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</si>
  <si>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</si>
  <si>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</si>
  <si>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</si>
  <si>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</si>
  <si>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</si>
  <si>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</si>
  <si>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</si>
  <si>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</si>
  <si>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</si>
  <si>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</si>
  <si>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</si>
  <si>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</si>
  <si>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</si>
  <si>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</si>
  <si>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</si>
  <si>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</si>
  <si>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</si>
  <si>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</si>
  <si>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</si>
  <si>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</si>
  <si>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</si>
  <si>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</si>
  <si>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</si>
  <si>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</si>
  <si>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</si>
  <si>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</si>
  <si>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</si>
  <si>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</si>
  <si>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</si>
  <si>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</si>
  <si>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</si>
  <si>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</si>
  <si>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</si>
  <si>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</si>
  <si>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</si>
  <si>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</si>
  <si>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</si>
  <si>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</si>
  <si>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</si>
  <si>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</si>
  <si>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</si>
  <si>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</si>
  <si>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</si>
  <si>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</si>
  <si>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</si>
  <si>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</si>
  <si>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</si>
  <si>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</si>
  <si>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</si>
  <si>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</si>
  <si>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</si>
  <si>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</si>
  <si>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</si>
  <si>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</si>
  <si>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</si>
  <si>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</si>
  <si>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</si>
  <si>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</si>
  <si>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</si>
  <si>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</si>
  <si>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</si>
  <si>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</si>
  <si>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</si>
  <si>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</si>
  <si>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</si>
  <si>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</si>
  <si>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</si>
  <si>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</si>
  <si>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</si>
  <si>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</si>
  <si>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</si>
  <si>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</si>
  <si>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</si>
  <si>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</si>
  <si>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</si>
  <si>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</si>
  <si>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</si>
  <si>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</si>
  <si>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</si>
  <si>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</si>
  <si>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</si>
  <si>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</si>
  <si>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</si>
  <si>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</si>
  <si>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</si>
  <si>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</si>
  <si>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</si>
  <si>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</si>
  <si>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</si>
  <si>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</si>
  <si>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</si>
  <si>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</si>
  <si>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</si>
  <si>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</si>
  <si>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</si>
  <si>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</si>
  <si>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</si>
  <si>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</si>
  <si>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</si>
  <si>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</si>
  <si>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</si>
  <si>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</si>
  <si>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</si>
  <si>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</si>
  <si>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</si>
  <si>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</si>
  <si>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</si>
  <si>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</si>
  <si>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</si>
  <si>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</si>
  <si>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</si>
  <si>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</si>
  <si>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</si>
  <si>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</si>
  <si>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</si>
  <si>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</si>
  <si>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</si>
  <si>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</si>
  <si>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</si>
  <si>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</si>
  <si>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</si>
  <si>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</si>
  <si>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</si>
  <si>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</si>
  <si>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</si>
  <si>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</si>
  <si>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</si>
  <si>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</si>
  <si>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</si>
  <si>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</si>
  <si>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</si>
  <si>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</si>
  <si>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</si>
  <si>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</si>
  <si>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</si>
  <si>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</si>
  <si>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</si>
  <si>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</si>
  <si>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</si>
  <si>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</si>
  <si>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</si>
  <si>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</si>
  <si>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</si>
  <si>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</si>
  <si>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</si>
  <si>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</si>
  <si>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</si>
  <si>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</si>
  <si>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</si>
  <si>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</si>
  <si>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</si>
  <si>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</si>
  <si>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</si>
  <si>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</si>
  <si>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</si>
  <si>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</si>
  <si>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</si>
  <si>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</si>
  <si>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</si>
  <si>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</si>
  <si>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</si>
  <si>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</si>
  <si>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</si>
  <si>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</si>
  <si>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</si>
  <si>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</si>
  <si>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</si>
  <si>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</si>
  <si>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</si>
  <si>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</si>
  <si>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</si>
  <si>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</si>
  <si>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</si>
  <si>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</si>
  <si>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</si>
  <si>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</si>
  <si>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</si>
  <si>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</si>
  <si>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</si>
  <si>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</si>
  <si>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</si>
  <si>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</si>
  <si>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</si>
  <si>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</si>
  <si>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</si>
  <si>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</si>
  <si>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</si>
  <si>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</si>
  <si>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</si>
  <si>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</si>
  <si>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</si>
  <si>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</si>
  <si>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</si>
  <si>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</si>
  <si>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</si>
  <si>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</si>
  <si>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</si>
  <si>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</si>
  <si>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</si>
  <si>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</si>
  <si>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Ք. Վիրաբյան</t>
  </si>
  <si>
    <t>Ա. Բոգաչենկո</t>
  </si>
  <si>
    <t xml:space="preserve">«Երևանի հ.94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</si>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</sst>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85546875" style="7" customWidth="1"/>
    <col min="4" max="4" width="22.85546875" style="39" customWidth="1"/>
    <col min="5" max="5" width="6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4"/>
      <c r="D1" s="494" t="s">
        <v>199</v>
      </c>
      <c r="E1" s="510">
        <v>177</v>
      </c>
      <c r="F1" s="494"/>
    </row>
    <row r="2" spans="1:10" s="6" customFormat="1">
      <c r="C2" s="494"/>
      <c r="D2" s="547" t="s">
        <v>40</v>
      </c>
      <c r="E2" s="547"/>
      <c r="F2" s="494"/>
    </row>
    <row r="3" spans="1:10" s="6" customFormat="1">
      <c r="C3" s="494"/>
      <c r="D3" s="548" t="s">
        <v>252</v>
      </c>
      <c r="E3" s="548"/>
      <c r="F3" s="494"/>
    </row>
    <row r="4" spans="1:10" s="534" customFormat="1" ht="24.75" customHeight="1">
      <c r="B4" s="535"/>
      <c r="C4" s="535"/>
      <c r="D4" s="547" t="s">
        <v>253</v>
      </c>
      <c r="E4" s="547"/>
    </row>
    <row r="5" spans="1:10" s="534" customFormat="1" ht="20.25" customHeight="1">
      <c r="B5" s="535"/>
      <c r="C5" s="547" t="s">
        <v>254</v>
      </c>
      <c r="D5" s="547"/>
      <c r="E5" s="547"/>
    </row>
    <row r="6" spans="1:10" ht="20.25">
      <c r="A6" s="552" t="s">
        <v>41</v>
      </c>
      <c r="B6" s="552"/>
      <c r="C6" s="552"/>
      <c r="D6" s="552"/>
      <c r="E6" s="552"/>
      <c r="F6" s="41"/>
    </row>
    <row r="7" spans="1:10" ht="20.45" customHeight="1">
      <c r="A7" s="553" t="s">
        <v>260</v>
      </c>
      <c r="B7" s="553"/>
      <c r="C7" s="553"/>
      <c r="D7" s="553"/>
      <c r="E7" s="553"/>
      <c r="F7" s="71" t="s">
        <v>218</v>
      </c>
    </row>
    <row r="8" spans="1:10" ht="18.75" customHeight="1">
      <c r="A8" s="554" t="s">
        <v>231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71616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4000</v>
      </c>
      <c r="E12" s="504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 hidden="1">
      <c r="A15" s="153">
        <v>3</v>
      </c>
      <c r="B15" s="154" t="s">
        <v>9</v>
      </c>
      <c r="C15" s="51"/>
      <c r="D15" s="546"/>
      <c r="E15" s="504"/>
      <c r="F15" s="45">
        <v>4502.3999999999996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3</v>
      </c>
      <c r="B17" s="154" t="s">
        <v>123</v>
      </c>
      <c r="C17" s="51"/>
      <c r="D17" s="480">
        <f>SUM(D18:D19)</f>
        <v>4894</v>
      </c>
      <c r="E17" s="505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4894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5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6</v>
      </c>
      <c r="B22" s="65"/>
      <c r="C22" s="516"/>
      <c r="D22" s="482"/>
      <c r="E22" s="504"/>
      <c r="F22" s="541" t="s">
        <v>229</v>
      </c>
    </row>
    <row r="23" spans="1:19">
      <c r="A23" s="46"/>
      <c r="B23" s="53" t="s">
        <v>28</v>
      </c>
      <c r="C23" s="48"/>
      <c r="D23" s="477">
        <f>SUM(D11:D17,D20:D22)</f>
        <v>80510</v>
      </c>
      <c r="E23" s="508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50829.4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2000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hosqer'!F80-L31</f>
        <v>15577.779999999999</v>
      </c>
      <c r="E29" s="504"/>
      <c r="F29" s="45"/>
      <c r="G29" s="518">
        <f>+ROUND((D11-12000)/30/12,0)</f>
        <v>166</v>
      </c>
      <c r="H29" s="518" t="s">
        <v>196</v>
      </c>
      <c r="I29" s="518">
        <v>550</v>
      </c>
      <c r="J29" s="518">
        <v>252</v>
      </c>
      <c r="K29" s="518" t="s">
        <v>197</v>
      </c>
      <c r="L29" s="518">
        <f>+ROUND(G29*I29*J29/1000,1)</f>
        <v>23007.599999999999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3502.8</v>
      </c>
      <c r="E30" s="504"/>
      <c r="F30" s="45">
        <f>+D30-Komunal!F20</f>
        <v>3502.8</v>
      </c>
      <c r="L30" s="6">
        <f>+L29*0.2</f>
        <v>4601.5199999999995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2876.7</v>
      </c>
      <c r="E31" s="504"/>
      <c r="F31" s="45">
        <f>+D31-Komunal!J20</f>
        <v>2876.7</v>
      </c>
      <c r="L31" s="6">
        <f>+L30+131.1</f>
        <v>4732.62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322.8</v>
      </c>
      <c r="E32" s="504"/>
      <c r="F32" s="45">
        <f>+D32-Komunal!N20</f>
        <v>322.8</v>
      </c>
    </row>
    <row r="33" spans="1:14">
      <c r="A33" s="153">
        <f t="shared" si="1"/>
        <v>6</v>
      </c>
      <c r="B33" s="154" t="s">
        <v>17</v>
      </c>
      <c r="C33" s="51"/>
      <c r="D33" s="482">
        <v>103.2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60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164.6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35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72</v>
      </c>
      <c r="E38" s="507"/>
      <c r="F38" s="9"/>
      <c r="G38" s="2"/>
      <c r="H38" s="2"/>
      <c r="J38" s="550" t="s">
        <v>198</v>
      </c>
      <c r="K38" s="550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10</v>
      </c>
      <c r="E39" s="504"/>
      <c r="F39" s="45"/>
      <c r="I39" s="519"/>
      <c r="J39" s="551"/>
      <c r="K39" s="551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882</v>
      </c>
      <c r="E40" s="504"/>
      <c r="F40" s="45" t="s">
        <v>256</v>
      </c>
      <c r="J40" s="527">
        <v>6</v>
      </c>
      <c r="K40" s="525" t="s">
        <v>196</v>
      </c>
      <c r="L40" s="521">
        <v>147</v>
      </c>
      <c r="M40" s="528" t="s">
        <v>197</v>
      </c>
      <c r="N40" s="531">
        <f>+J40*L40</f>
        <v>882</v>
      </c>
    </row>
    <row r="41" spans="1:14">
      <c r="A41" s="153">
        <f t="shared" ref="A41:A59" si="2">+A40+1</f>
        <v>11</v>
      </c>
      <c r="B41" s="154" t="s">
        <v>24</v>
      </c>
      <c r="C41" s="51"/>
      <c r="D41" s="482">
        <v>180</v>
      </c>
      <c r="E41" s="504"/>
      <c r="F41" s="45"/>
      <c r="J41" s="526">
        <f>+J40</f>
        <v>6</v>
      </c>
      <c r="K41" s="517" t="s">
        <v>196</v>
      </c>
      <c r="L41" s="517">
        <v>28</v>
      </c>
      <c r="M41" s="529" t="s">
        <v>197</v>
      </c>
      <c r="N41" s="532">
        <f>+J41*L41</f>
        <v>168</v>
      </c>
    </row>
    <row r="42" spans="1:14">
      <c r="A42" s="153">
        <f t="shared" si="2"/>
        <v>12</v>
      </c>
      <c r="B42" s="154" t="s">
        <v>73</v>
      </c>
      <c r="C42" s="51"/>
      <c r="D42" s="482">
        <v>100</v>
      </c>
      <c r="E42" s="504"/>
      <c r="F42" s="45"/>
      <c r="J42" s="522">
        <f>+J40</f>
        <v>6</v>
      </c>
      <c r="K42" s="517" t="s">
        <v>196</v>
      </c>
      <c r="L42" s="517">
        <v>28</v>
      </c>
      <c r="M42" s="529" t="s">
        <v>197</v>
      </c>
      <c r="N42" s="532">
        <f>+J42*L42</f>
        <v>168</v>
      </c>
    </row>
    <row r="43" spans="1:14">
      <c r="A43" s="153">
        <f t="shared" si="2"/>
        <v>13</v>
      </c>
      <c r="B43" s="154" t="s">
        <v>47</v>
      </c>
      <c r="C43" s="51"/>
      <c r="D43" s="482">
        <v>150</v>
      </c>
      <c r="E43" s="504"/>
      <c r="F43" s="45"/>
      <c r="J43" s="522">
        <f>+J40</f>
        <v>6</v>
      </c>
      <c r="K43" s="517" t="s">
        <v>196</v>
      </c>
      <c r="L43" s="517">
        <v>72.5</v>
      </c>
      <c r="M43" s="529" t="s">
        <v>197</v>
      </c>
      <c r="N43" s="532">
        <f>+J43*L43</f>
        <v>435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50</v>
      </c>
      <c r="E44" s="504"/>
      <c r="F44" s="45"/>
      <c r="J44" s="523">
        <f>+J40</f>
        <v>6</v>
      </c>
      <c r="K44" s="524" t="s">
        <v>196</v>
      </c>
      <c r="L44" s="524">
        <v>38.700000000000003</v>
      </c>
      <c r="M44" s="530" t="s">
        <v>197</v>
      </c>
      <c r="N44" s="533">
        <f>+J44*L44</f>
        <v>232.20000000000002</v>
      </c>
    </row>
    <row r="45" spans="1:14">
      <c r="A45" s="153">
        <f t="shared" si="2"/>
        <v>15</v>
      </c>
      <c r="B45" s="154" t="s">
        <v>119</v>
      </c>
      <c r="C45" s="51"/>
      <c r="D45" s="482">
        <v>100</v>
      </c>
      <c r="E45" s="504"/>
      <c r="F45" s="45"/>
    </row>
    <row r="46" spans="1:14">
      <c r="A46" s="153">
        <f t="shared" si="2"/>
        <v>16</v>
      </c>
      <c r="B46" s="154" t="s">
        <v>25</v>
      </c>
      <c r="C46" s="51"/>
      <c r="D46" s="482">
        <v>300</v>
      </c>
      <c r="E46" s="504"/>
      <c r="F46" s="45"/>
    </row>
    <row r="47" spans="1:14">
      <c r="A47" s="153">
        <f t="shared" si="2"/>
        <v>17</v>
      </c>
      <c r="B47" s="154" t="s">
        <v>26</v>
      </c>
      <c r="C47" s="51"/>
      <c r="D47" s="482">
        <v>138.69999999999999</v>
      </c>
      <c r="E47" s="504"/>
      <c r="F47" s="45"/>
    </row>
    <row r="48" spans="1:14" hidden="1">
      <c r="A48" s="153">
        <f t="shared" si="2"/>
        <v>18</v>
      </c>
      <c r="B48" s="154" t="s">
        <v>65</v>
      </c>
      <c r="C48" s="51"/>
      <c r="D48" s="482"/>
      <c r="E48" s="504"/>
      <c r="F48" s="45"/>
    </row>
    <row r="49" spans="1:12" hidden="1">
      <c r="A49" s="153">
        <f t="shared" si="2"/>
        <v>19</v>
      </c>
      <c r="B49" s="154" t="s">
        <v>52</v>
      </c>
      <c r="C49" s="51"/>
      <c r="D49" s="482">
        <f>+D13</f>
        <v>0</v>
      </c>
      <c r="E49" s="504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4"/>
      <c r="F50" s="45"/>
    </row>
    <row r="51" spans="1:12">
      <c r="A51" s="153">
        <f t="shared" si="2"/>
        <v>19</v>
      </c>
      <c r="B51" s="154" t="s">
        <v>74</v>
      </c>
      <c r="C51" s="51"/>
      <c r="D51" s="482">
        <v>54</v>
      </c>
      <c r="E51" s="504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3</v>
      </c>
      <c r="E53" s="504"/>
      <c r="F53" s="45"/>
    </row>
    <row r="54" spans="1:12">
      <c r="A54" s="153">
        <f t="shared" si="2"/>
        <v>22</v>
      </c>
      <c r="B54" s="154" t="s">
        <v>120</v>
      </c>
      <c r="C54" s="51"/>
      <c r="D54" s="482">
        <v>11</v>
      </c>
      <c r="E54" s="504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4"/>
      <c r="F55" s="45"/>
    </row>
    <row r="56" spans="1:12" hidden="1">
      <c r="A56" s="153">
        <f t="shared" si="2"/>
        <v>24</v>
      </c>
      <c r="B56" s="154" t="s">
        <v>62</v>
      </c>
      <c r="C56" s="51"/>
      <c r="D56" s="482"/>
      <c r="E56" s="504"/>
      <c r="F56" s="45"/>
    </row>
    <row r="57" spans="1:12" hidden="1">
      <c r="A57" s="153">
        <f t="shared" si="2"/>
        <v>25</v>
      </c>
      <c r="B57" s="154"/>
      <c r="C57" s="51"/>
      <c r="D57" s="482"/>
      <c r="E57" s="504"/>
      <c r="F57" s="45"/>
    </row>
    <row r="58" spans="1:12" hidden="1">
      <c r="A58" s="153">
        <f t="shared" si="2"/>
        <v>26</v>
      </c>
      <c r="B58" s="154"/>
      <c r="C58" s="51"/>
      <c r="D58" s="482"/>
      <c r="E58" s="504"/>
      <c r="F58" s="45"/>
    </row>
    <row r="59" spans="1:12" s="6" customFormat="1" hidden="1">
      <c r="A59" s="153">
        <f t="shared" si="2"/>
        <v>27</v>
      </c>
      <c r="B59" s="65"/>
      <c r="C59" s="516"/>
      <c r="D59" s="482"/>
      <c r="E59" s="504"/>
      <c r="F59" s="45"/>
    </row>
    <row r="60" spans="1:12" s="6" customFormat="1" hidden="1">
      <c r="A60" s="153">
        <f>+A59+1</f>
        <v>28</v>
      </c>
      <c r="B60" s="65"/>
      <c r="C60" s="516"/>
      <c r="D60" s="482"/>
      <c r="E60" s="504"/>
      <c r="F60" s="541" t="s">
        <v>121</v>
      </c>
    </row>
    <row r="61" spans="1:12">
      <c r="A61" s="153">
        <v>23</v>
      </c>
      <c r="B61" s="154" t="s">
        <v>27</v>
      </c>
      <c r="C61" s="51"/>
      <c r="D61" s="482">
        <v>4894</v>
      </c>
      <c r="E61" s="504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v>4894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4"/>
      <c r="F63" s="45"/>
    </row>
    <row r="64" spans="1:12" hidden="1">
      <c r="A64" s="153">
        <f>+A63+1</f>
        <v>25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80509.98</v>
      </c>
      <c r="E65" s="508"/>
      <c r="F65" s="549">
        <f>+D23-D65</f>
        <v>2.0000000004074536E-2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3" t="s">
        <v>261</v>
      </c>
      <c r="B72" s="603"/>
      <c r="C72" s="401"/>
      <c r="D72" s="605" t="s">
        <v>262</v>
      </c>
      <c r="E72" s="605"/>
      <c r="G72" s="604" t="s">
        <v>263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5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4.85546875" style="408" customWidth="1"/>
    <col min="3" max="4" width="11.5703125" style="360" customWidth="1"/>
    <col min="5" max="5" width="11.85546875" style="360" customWidth="1"/>
    <col min="6" max="6" width="11.5703125" style="82" customWidth="1"/>
    <col min="7" max="7" width="4.140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7" width="0" style="82" hidden="1" customWidth="1"/>
    <col min="18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199</v>
      </c>
      <c r="G1" s="543">
        <f>+'Ekamut-caxs'!E1+1</f>
        <v>178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6" t="s">
        <v>40</v>
      </c>
      <c r="F2" s="556"/>
      <c r="G2" s="556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6" t="s">
        <v>252</v>
      </c>
      <c r="F3" s="556"/>
      <c r="G3" s="556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7" t="str">
        <f>+'Ekamut-caxs'!D4</f>
        <v xml:space="preserve">_____. _____. 2023թ. </v>
      </c>
      <c r="F4" s="557"/>
      <c r="G4" s="557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7" t="str">
        <f>+'Ekamut-caxs'!C5</f>
        <v xml:space="preserve">հ. __________- Ա որոշմամբ </v>
      </c>
      <c r="F5" s="557"/>
      <c r="G5" s="557"/>
      <c r="H5" s="107"/>
      <c r="I5" s="510"/>
      <c r="J5" s="510"/>
    </row>
    <row r="6" spans="1:16" s="76" customFormat="1" ht="19.5" customHeight="1">
      <c r="A6" s="558" t="s">
        <v>41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հ.94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232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4" t="s">
        <v>211</v>
      </c>
      <c r="D11" s="491" t="s">
        <v>212</v>
      </c>
      <c r="E11" s="491" t="s">
        <v>213</v>
      </c>
      <c r="F11" s="491" t="s">
        <v>42</v>
      </c>
      <c r="G11" s="497"/>
      <c r="H11" s="545">
        <f>+F12-F65</f>
        <v>2997.2000000000085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4220.4000000000087</v>
      </c>
      <c r="D12" s="354">
        <f>+F12</f>
        <v>4220.4000000000087</v>
      </c>
      <c r="E12" s="354">
        <f>+F12</f>
        <v>4220.4000000000087</v>
      </c>
      <c r="F12" s="492">
        <f>+'Dramakani hamematakan'!D6</f>
        <v>4220.4000000000087</v>
      </c>
      <c r="G12" s="498"/>
      <c r="H12" s="555" t="s">
        <v>251</v>
      </c>
      <c r="I12" s="55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8.75" customHeight="1">
      <c r="A13" s="13" t="s">
        <v>11</v>
      </c>
      <c r="B13" s="14" t="s">
        <v>80</v>
      </c>
      <c r="C13" s="487">
        <f>SUM(C14:C23)</f>
        <v>15123.2</v>
      </c>
      <c r="D13" s="487">
        <f>SUM(D14:D23)</f>
        <v>33827.199999999997</v>
      </c>
      <c r="E13" s="487">
        <f>SUM(E14:E23)</f>
        <v>52631.199999999997</v>
      </c>
      <c r="F13" s="487">
        <f>SUM(F14:G23)</f>
        <v>75616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14323.2</v>
      </c>
      <c r="D14" s="370">
        <v>32227.200000000001</v>
      </c>
      <c r="E14" s="370">
        <v>50131.199999999997</v>
      </c>
      <c r="F14" s="486">
        <f>+'Ekamut-caxs'!D11</f>
        <v>71616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800</v>
      </c>
      <c r="D15" s="370">
        <v>1600</v>
      </c>
      <c r="E15" s="370">
        <v>2500</v>
      </c>
      <c r="F15" s="486">
        <f>+'Ekamut-caxs'!D12</f>
        <v>4000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3">
        <v>3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7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8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16841.8</v>
      </c>
      <c r="D24" s="487">
        <f>D25+D67+D79</f>
        <v>37194.199999999997</v>
      </c>
      <c r="E24" s="487">
        <f>E25+E67+E79</f>
        <v>56242.499999999985</v>
      </c>
      <c r="F24" s="487">
        <f>F25+F67+F79</f>
        <v>79836.37999999999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16841.8</v>
      </c>
      <c r="D25" s="487">
        <f>SUM(D26,D29:D35,D39:D61,D65:D66)</f>
        <v>36894.199999999997</v>
      </c>
      <c r="E25" s="487">
        <f>SUM(E26,E29:E35,E39:E61,E65:E66)</f>
        <v>55942.499999999985</v>
      </c>
      <c r="F25" s="487">
        <f>SUM(F26,F29:F35,F39:F61,F65:F66)</f>
        <v>76839.179999999993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8450</v>
      </c>
      <c r="D26" s="370">
        <v>22115</v>
      </c>
      <c r="E26" s="370">
        <v>35784</v>
      </c>
      <c r="F26" s="486">
        <f>+'Ekamut-caxs'!D26</f>
        <v>50829.4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400</v>
      </c>
      <c r="D27" s="258">
        <v>800</v>
      </c>
      <c r="E27" s="258">
        <v>1250</v>
      </c>
      <c r="F27" s="489">
        <f>+'Ekamut-caxs'!D27</f>
        <v>2000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v>3382</v>
      </c>
      <c r="D29" s="370">
        <v>8455</v>
      </c>
      <c r="E29" s="370">
        <v>12180.2</v>
      </c>
      <c r="F29" s="486">
        <f>+'Ekamut-caxs'!D29</f>
        <v>15577.779999999999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2200</v>
      </c>
      <c r="D30" s="370">
        <v>2200</v>
      </c>
      <c r="E30" s="370">
        <v>2200</v>
      </c>
      <c r="F30" s="486">
        <f>+'Ekamut-caxs'!D30</f>
        <v>3502.8</v>
      </c>
      <c r="G30" s="500"/>
      <c r="H30" s="110">
        <f>+F30-Komunal!F27</f>
        <v>-3499328.4000000008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720</v>
      </c>
      <c r="D31" s="370">
        <v>1440</v>
      </c>
      <c r="E31" s="370">
        <v>2160</v>
      </c>
      <c r="F31" s="486">
        <f>+'Ekamut-caxs'!D31</f>
        <v>2876.7</v>
      </c>
      <c r="G31" s="500"/>
      <c r="H31" s="110">
        <f>+F31-Komunal!J27</f>
        <v>-2873812.5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81</v>
      </c>
      <c r="D32" s="370">
        <v>161.5</v>
      </c>
      <c r="E32" s="370">
        <v>242.5</v>
      </c>
      <c r="F32" s="486">
        <f>+'Ekamut-caxs'!D32</f>
        <v>322.8</v>
      </c>
      <c r="G32" s="500"/>
      <c r="H32" s="110">
        <f>+F32-Komunal!N27</f>
        <v>-322433.90000000002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103.2</v>
      </c>
      <c r="D33" s="370">
        <v>103.2</v>
      </c>
      <c r="E33" s="370">
        <v>103.2</v>
      </c>
      <c r="F33" s="486">
        <f>+'Ekamut-caxs'!D33</f>
        <v>103.2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>
        <v>15</v>
      </c>
      <c r="D34" s="370">
        <v>30</v>
      </c>
      <c r="E34" s="370">
        <v>45</v>
      </c>
      <c r="F34" s="486">
        <f>+'Ekamut-caxs'!D34</f>
        <v>60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42.4</v>
      </c>
      <c r="D35" s="370">
        <f t="shared" si="5"/>
        <v>84.8</v>
      </c>
      <c r="E35" s="370">
        <f>SUM(E36:E38)</f>
        <v>127.2</v>
      </c>
      <c r="F35" s="486">
        <f>SUM(F36:F38)</f>
        <v>164.6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10</v>
      </c>
      <c r="D37" s="258">
        <v>20</v>
      </c>
      <c r="E37" s="258">
        <v>30</v>
      </c>
      <c r="F37" s="489">
        <f>+'Ekamut-caxs'!D37</f>
        <v>35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3">
        <f>+A35+1</f>
        <v>9</v>
      </c>
      <c r="B39" s="361" t="str">
        <f>+'Ekamut-caxs'!B39</f>
        <v>Բանկային ծառայության գծով</v>
      </c>
      <c r="C39" s="370">
        <v>10</v>
      </c>
      <c r="D39" s="370">
        <v>10</v>
      </c>
      <c r="E39" s="370">
        <v>10</v>
      </c>
      <c r="F39" s="486">
        <f>+'Ekamut-caxs'!D39</f>
        <v>10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3">
        <f>+A39+1</f>
        <v>10</v>
      </c>
      <c r="B40" s="361" t="str">
        <f>+'Ekamut-caxs'!B40</f>
        <v>Տնտեսական ապրանքների գծով</v>
      </c>
      <c r="C40" s="370">
        <v>220.5</v>
      </c>
      <c r="D40" s="370">
        <v>441</v>
      </c>
      <c r="E40" s="370">
        <v>661.5</v>
      </c>
      <c r="F40" s="486">
        <f>+'Ekamut-caxs'!D40</f>
        <v>882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11</v>
      </c>
      <c r="B41" s="361" t="str">
        <f>+'Ekamut-caxs'!B41</f>
        <v>Գրասենյակային ապրանքների գծով</v>
      </c>
      <c r="C41" s="370">
        <v>50</v>
      </c>
      <c r="D41" s="370">
        <v>100</v>
      </c>
      <c r="E41" s="370">
        <v>150</v>
      </c>
      <c r="F41" s="486">
        <f>+'Ekamut-caxs'!D41</f>
        <v>180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12</v>
      </c>
      <c r="B42" s="361" t="str">
        <f>+'Ekamut-caxs'!B42</f>
        <v>Փոքրարժեք կամ արագամաշ առարկաների գծով</v>
      </c>
      <c r="C42" s="370">
        <v>50</v>
      </c>
      <c r="D42" s="370">
        <v>50</v>
      </c>
      <c r="E42" s="370">
        <v>100</v>
      </c>
      <c r="F42" s="486">
        <f>+'Ekamut-caxs'!D42</f>
        <v>100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13</v>
      </c>
      <c r="B43" s="361" t="str">
        <f>+'Ekamut-caxs'!B43</f>
        <v>Ուսումնական նյութերի գծով</v>
      </c>
      <c r="C43" s="370">
        <v>50</v>
      </c>
      <c r="D43" s="370">
        <v>100</v>
      </c>
      <c r="E43" s="370">
        <v>150</v>
      </c>
      <c r="F43" s="486">
        <f>+'Ekamut-caxs'!D43</f>
        <v>150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14</v>
      </c>
      <c r="B44" s="361" t="str">
        <f>+'Ekamut-caxs'!B44</f>
        <v>Դեղորայքի գծով</v>
      </c>
      <c r="C44" s="370">
        <v>50</v>
      </c>
      <c r="D44" s="370">
        <v>50</v>
      </c>
      <c r="E44" s="370">
        <v>50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15</v>
      </c>
      <c r="B45" s="361" t="str">
        <f>+'Ekamut-caxs'!B45</f>
        <v>Բուժ.ծառայության գծով</v>
      </c>
      <c r="C45" s="370">
        <v>50</v>
      </c>
      <c r="D45" s="370">
        <v>50</v>
      </c>
      <c r="E45" s="370">
        <v>100</v>
      </c>
      <c r="F45" s="486">
        <f>+'Ekamut-caxs'!D45</f>
        <v>100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16</v>
      </c>
      <c r="B46" s="361" t="str">
        <f>+'Ekamut-caxs'!B46</f>
        <v>Ընթացիկ վերանորոգման գծով</v>
      </c>
      <c r="C46" s="370">
        <v>100</v>
      </c>
      <c r="D46" s="370">
        <v>200</v>
      </c>
      <c r="E46" s="370">
        <v>300</v>
      </c>
      <c r="F46" s="486">
        <f>+'Ekamut-caxs'!D46</f>
        <v>300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17</v>
      </c>
      <c r="B47" s="361" t="str">
        <f>+'Ekamut-caxs'!B47</f>
        <v>Ջեռուցման համակարգի սպասարկման գծով</v>
      </c>
      <c r="C47" s="370"/>
      <c r="D47" s="370"/>
      <c r="E47" s="370">
        <v>138.69999999999999</v>
      </c>
      <c r="F47" s="486">
        <f>+'Ekamut-caxs'!D47</f>
        <v>138.69999999999999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3">
        <f t="shared" si="6"/>
        <v>18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19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18</v>
      </c>
      <c r="B50" s="361" t="str">
        <f>+'Ekamut-caxs'!B50</f>
        <v>Գնումների համակարգողի ծառայության գծով</v>
      </c>
      <c r="C50" s="370">
        <v>21</v>
      </c>
      <c r="D50" s="370">
        <v>42</v>
      </c>
      <c r="E50" s="370">
        <v>63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f t="shared" si="6"/>
        <v>19</v>
      </c>
      <c r="B51" s="361" t="str">
        <f>+'Ekamut-caxs'!B51</f>
        <v>Համակարգիչների տեխնիկական սպասարկման գծով</v>
      </c>
      <c r="C51" s="370">
        <v>15</v>
      </c>
      <c r="D51" s="370">
        <v>30</v>
      </c>
      <c r="E51" s="370">
        <v>45</v>
      </c>
      <c r="F51" s="486">
        <f>+'Ekamut-caxs'!D51</f>
        <v>54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20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21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22</v>
      </c>
      <c r="B54" s="361" t="str">
        <f>+'Ekamut-caxs'!B54</f>
        <v>Հայտարարության գծով</v>
      </c>
      <c r="C54" s="370">
        <v>5.5</v>
      </c>
      <c r="D54" s="370">
        <v>5.5</v>
      </c>
      <c r="E54" s="370">
        <v>11</v>
      </c>
      <c r="F54" s="486">
        <f>+'Ekamut-caxs'!D54</f>
        <v>11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23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3">
        <f t="shared" si="6"/>
        <v>24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25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26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f>+A58+1</f>
        <v>27</v>
      </c>
      <c r="B59" s="515">
        <f>+'Ekamut-caxs'!B59</f>
        <v>0</v>
      </c>
      <c r="C59" s="370"/>
      <c r="D59" s="370"/>
      <c r="E59" s="370"/>
      <c r="F59" s="490">
        <f>+'Ekamut-caxs'!D59</f>
        <v>0</v>
      </c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28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493">
        <f t="shared" si="6"/>
        <v>29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1223.2000000000003</v>
      </c>
      <c r="D65" s="355">
        <f>+F65</f>
        <v>1223.2000000000003</v>
      </c>
      <c r="E65" s="355">
        <f>+F65</f>
        <v>1223.2000000000003</v>
      </c>
      <c r="F65" s="486">
        <f>+'Deb. ev kreditor'!D59-'Deb. ev kreditor'!D54</f>
        <v>1223.2000000000003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500"/>
      <c r="H66" s="514" t="s">
        <v>208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0</v>
      </c>
      <c r="D67" s="487">
        <f>D68+D75</f>
        <v>300</v>
      </c>
      <c r="E67" s="487">
        <f>E68+E75</f>
        <v>300</v>
      </c>
      <c r="F67" s="487">
        <f>F68+F75</f>
        <v>300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3">
        <v>1</v>
      </c>
      <c r="B68" s="361" t="s">
        <v>87</v>
      </c>
      <c r="C68" s="370">
        <f>SUM(C69:C74)</f>
        <v>0</v>
      </c>
      <c r="D68" s="370">
        <f>SUM(D69:D74)</f>
        <v>300</v>
      </c>
      <c r="E68" s="370">
        <f>SUM(E69:E74)</f>
        <v>300</v>
      </c>
      <c r="F68" s="486">
        <f>SUM(F69:F74)</f>
        <v>300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84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363" t="s">
        <v>85</v>
      </c>
      <c r="C70" s="258"/>
      <c r="D70" s="258">
        <v>300</v>
      </c>
      <c r="E70" s="258">
        <v>300</v>
      </c>
      <c r="F70" s="489">
        <v>300</v>
      </c>
      <c r="G70" s="502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 s="76" customFormat="1" ht="16.5" hidden="1" customHeight="1">
      <c r="A71" s="26">
        <v>1.3</v>
      </c>
      <c r="B71" s="361" t="s">
        <v>86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2697.2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2697.2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2501.8000000000102</v>
      </c>
      <c r="D82" s="487">
        <f>D12+D13-D24</f>
        <v>853.40000000000873</v>
      </c>
      <c r="E82" s="487">
        <f>E12+E13-E24</f>
        <v>609.10000000002037</v>
      </c>
      <c r="F82" s="487">
        <f>F12+F13-F24</f>
        <v>2.0000000018626451E-2</v>
      </c>
      <c r="G82" s="499"/>
      <c r="H82" s="555" t="s">
        <v>200</v>
      </c>
      <c r="I82" s="555"/>
      <c r="J82" s="283"/>
      <c r="K82" s="367">
        <f t="shared" si="10"/>
        <v>0</v>
      </c>
      <c r="L82" s="367">
        <f t="shared" si="12"/>
        <v>0</v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Ք. Վիրաբյան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 Բոգաչենկո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41.25" customHeight="1">
      <c r="A89" s="603" t="s">
        <v>261</v>
      </c>
      <c r="B89" s="603"/>
      <c r="C89" s="401"/>
      <c r="F89" s="604" t="s">
        <v>262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9" zoomScaleSheetLayoutView="100" workbookViewId="0">
      <selection activeCell="D36" sqref="D36"/>
    </sheetView>
  </sheetViews>
  <sheetFormatPr defaultColWidth="9.140625" defaultRowHeight="13.5"/>
  <cols>
    <col min="1" max="1" width="5.71093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53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հ.94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233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72727.3</v>
      </c>
      <c r="D6" s="285">
        <f>SUM(D7:D13,D16:D18)</f>
        <v>80510</v>
      </c>
      <c r="E6" s="285">
        <f t="shared" ref="E6:E59" si="0">D6-C6</f>
        <v>7782.6999999999971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63025.2</v>
      </c>
      <c r="D7" s="274">
        <f>+'Ekamut-caxs'!D11</f>
        <v>71616</v>
      </c>
      <c r="E7" s="274">
        <f t="shared" si="0"/>
        <v>8590.8000000000029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3857.8</v>
      </c>
      <c r="D8" s="274">
        <f>+'Ekamut-caxs'!D12</f>
        <v>4000</v>
      </c>
      <c r="E8" s="274">
        <f>D8-C8</f>
        <v>142.19999999999982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0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3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v>4</v>
      </c>
      <c r="B12" s="276" t="str">
        <f>+'Ekamut-caxs'!B16</f>
        <v>Չփոխանակվող գործարքներից (դրամաշնորհից)</v>
      </c>
      <c r="C12" s="275">
        <v>950.3</v>
      </c>
      <c r="D12" s="274">
        <f>+'Ekamut-caxs'!D16</f>
        <v>0</v>
      </c>
      <c r="E12" s="274">
        <f t="shared" si="0"/>
        <v>-950.3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5</v>
      </c>
      <c r="B13" s="276" t="str">
        <f>+'Ekamut-caxs'!B17</f>
        <v xml:space="preserve">Պայմանով ստացված ակտիվներից, այդ թվում՝  </v>
      </c>
      <c r="C13" s="277">
        <f>SUM(C14:C15)</f>
        <v>4894</v>
      </c>
      <c r="D13" s="277">
        <f>SUM(D14:D15)</f>
        <v>4894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5.0999999999999996</v>
      </c>
      <c r="B14" s="363" t="str">
        <f>+'Ekamut-caxs'!B18</f>
        <v xml:space="preserve">ոչ ընթացիկ </v>
      </c>
      <c r="C14" s="254">
        <v>4894</v>
      </c>
      <c r="D14" s="255">
        <f>+'Ekamut-caxs'!D18</f>
        <v>4894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6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7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8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72727.300000000017</v>
      </c>
      <c r="D19" s="286">
        <f>SUM(D20,D23:D29,D33:D55,D57:D58)</f>
        <v>80509.98</v>
      </c>
      <c r="E19" s="285">
        <f t="shared" si="0"/>
        <v>7782.6799999999785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43412.4</v>
      </c>
      <c r="D20" s="277">
        <f>+'Ekamut-caxs'!D26</f>
        <v>50829.4</v>
      </c>
      <c r="E20" s="274">
        <f t="shared" si="0"/>
        <v>7417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1928.9</v>
      </c>
      <c r="D21" s="278">
        <f>+'Ekamut-caxs'!D27</f>
        <v>2000</v>
      </c>
      <c r="E21" s="255">
        <f>D21-C21</f>
        <v>71.099999999999909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14651.6</v>
      </c>
      <c r="D23" s="277">
        <f>+'Ekamut-caxs'!D29</f>
        <v>15577.779999999999</v>
      </c>
      <c r="E23" s="274">
        <f t="shared" si="0"/>
        <v>926.17999999999847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3425.7</v>
      </c>
      <c r="D24" s="277">
        <f>+'Ekamut-caxs'!D30</f>
        <v>3502.8</v>
      </c>
      <c r="E24" s="274">
        <f t="shared" si="0"/>
        <v>77.100000000000364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2784.6</v>
      </c>
      <c r="D25" s="277">
        <f>+'Ekamut-caxs'!D31</f>
        <v>2876.7</v>
      </c>
      <c r="E25" s="274">
        <f t="shared" si="0"/>
        <v>92.099999999999909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336.5</v>
      </c>
      <c r="D26" s="277">
        <f>+'Ekamut-caxs'!D32</f>
        <v>322.8</v>
      </c>
      <c r="E26" s="274">
        <f t="shared" si="0"/>
        <v>-13.699999999999989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103.2</v>
      </c>
      <c r="D27" s="277">
        <f>+'Ekamut-caxs'!D33</f>
        <v>103.2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60</v>
      </c>
      <c r="D28" s="277">
        <f>+'Ekamut-caxs'!D34</f>
        <v>60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157.6</v>
      </c>
      <c r="D29" s="277">
        <f>SUM(D30:D32)</f>
        <v>164.6</v>
      </c>
      <c r="E29" s="274">
        <f t="shared" si="0"/>
        <v>7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31.2</v>
      </c>
      <c r="D31" s="278">
        <f>+'Ekamut-caxs'!D37</f>
        <v>35</v>
      </c>
      <c r="E31" s="255">
        <f t="shared" si="0"/>
        <v>3.8000000000000007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68.8</v>
      </c>
      <c r="D32" s="278">
        <f>+'Ekamut-caxs'!D38</f>
        <v>72</v>
      </c>
      <c r="E32" s="255">
        <f t="shared" si="0"/>
        <v>3.2000000000000028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2</v>
      </c>
      <c r="D33" s="277">
        <f>+'Ekamut-caxs'!D39</f>
        <v>10</v>
      </c>
      <c r="E33" s="274">
        <f t="shared" si="0"/>
        <v>8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668.3</v>
      </c>
      <c r="D34" s="277">
        <f>+'Ekamut-caxs'!D40</f>
        <v>882</v>
      </c>
      <c r="E34" s="274">
        <f t="shared" si="0"/>
        <v>213.70000000000005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>
        <v>193.3</v>
      </c>
      <c r="D35" s="277">
        <f>+'Ekamut-caxs'!D41</f>
        <v>180</v>
      </c>
      <c r="E35" s="274">
        <f t="shared" si="0"/>
        <v>-13.300000000000011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44</v>
      </c>
      <c r="D36" s="277">
        <f>+'Ekamut-caxs'!D42</f>
        <v>100</v>
      </c>
      <c r="E36" s="274">
        <f t="shared" si="0"/>
        <v>56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63.7</v>
      </c>
      <c r="D37" s="277">
        <f>+'Ekamut-caxs'!D43</f>
        <v>150</v>
      </c>
      <c r="E37" s="274">
        <f t="shared" si="0"/>
        <v>86.3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>
        <v>21.6</v>
      </c>
      <c r="D38" s="277">
        <f>+'Ekamut-caxs'!D44</f>
        <v>50</v>
      </c>
      <c r="E38" s="274">
        <f>D38-C38</f>
        <v>28.4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100</v>
      </c>
      <c r="E39" s="274">
        <f t="shared" si="0"/>
        <v>100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1457.6</v>
      </c>
      <c r="D40" s="277">
        <f>+'Ekamut-caxs'!D46</f>
        <v>300</v>
      </c>
      <c r="E40" s="274">
        <f t="shared" si="0"/>
        <v>-1157.5999999999999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138.69999999999999</v>
      </c>
      <c r="D41" s="277">
        <f>+'Ekamut-caxs'!D47</f>
        <v>138.69999999999999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18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19</v>
      </c>
      <c r="B45" s="276" t="str">
        <f>+'Ekamut-caxs'!B51</f>
        <v>Համակարգիչների տեխնիկական սպասարկման գծով</v>
      </c>
      <c r="C45" s="275">
        <v>40.5</v>
      </c>
      <c r="D45" s="277">
        <f>+'Ekamut-caxs'!D51</f>
        <v>54</v>
      </c>
      <c r="E45" s="274">
        <f t="shared" si="0"/>
        <v>13.5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20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21</v>
      </c>
      <c r="B47" s="276" t="str">
        <f>+'Ekamut-caxs'!B53</f>
        <v>էլ․ստորագրության գծով</v>
      </c>
      <c r="C47" s="273"/>
      <c r="D47" s="277">
        <f>+'Ekamut-caxs'!D53</f>
        <v>3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22</v>
      </c>
      <c r="B48" s="276" t="str">
        <f>+'Ekamut-caxs'!B54</f>
        <v>Հայտարարության գծով</v>
      </c>
      <c r="C48" s="273">
        <v>5.0999999999999996</v>
      </c>
      <c r="D48" s="277">
        <f>+'Ekamut-caxs'!D54</f>
        <v>11</v>
      </c>
      <c r="E48" s="274">
        <f t="shared" si="4"/>
        <v>5.9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23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23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24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25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5">
        <f t="shared" si="3"/>
        <v>26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27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f t="shared" si="3"/>
        <v>28</v>
      </c>
      <c r="B55" s="276" t="str">
        <f>+'Ekamut-caxs'!B61</f>
        <v>Հիմնական միջոցների մաշվածության գծով, որից՝</v>
      </c>
      <c r="C55" s="273">
        <v>5013.1000000000004</v>
      </c>
      <c r="D55" s="277">
        <f>+'Ekamut-caxs'!D61</f>
        <v>4894</v>
      </c>
      <c r="E55" s="274">
        <f t="shared" si="4"/>
        <v>-119.10000000000036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4894</v>
      </c>
      <c r="D56" s="278">
        <f>+'Ekamut-caxs'!D62</f>
        <v>4894</v>
      </c>
      <c r="E56" s="255">
        <f t="shared" si="4"/>
        <v>0</v>
      </c>
      <c r="F56" s="256"/>
      <c r="G56" s="152"/>
    </row>
    <row r="57" spans="1:18" s="62" customFormat="1" ht="20.45" customHeight="1">
      <c r="A57" s="64">
        <f>+A55+1</f>
        <v>29</v>
      </c>
      <c r="B57" s="276" t="str">
        <f>+'Ekamut-caxs'!B63</f>
        <v xml:space="preserve">Չփոխհատուցվող հարկերի գծով </v>
      </c>
      <c r="C57" s="273">
        <v>32</v>
      </c>
      <c r="D57" s="277">
        <f>+'Ekamut-caxs'!D63</f>
        <v>0</v>
      </c>
      <c r="E57" s="274">
        <f t="shared" si="4"/>
        <v>-32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30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2.0000000004074536E-2</v>
      </c>
      <c r="E59" s="285">
        <f t="shared" si="0"/>
        <v>2.0000000004074536E-2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1" t="str">
        <f>+'Ekamut-caxs'!D67</f>
        <v>Ք. Վիրաբյան</v>
      </c>
      <c r="E61" s="561"/>
      <c r="F61" s="306"/>
      <c r="G61" s="25"/>
    </row>
    <row r="62" spans="1:18" ht="9.75" customHeight="1">
      <c r="B62" s="435"/>
      <c r="C62" s="436"/>
      <c r="D62" s="560" t="s">
        <v>5</v>
      </c>
      <c r="E62" s="560"/>
      <c r="F62" s="307"/>
      <c r="G62" s="25"/>
    </row>
    <row r="63" spans="1:18" ht="24.75" customHeight="1">
      <c r="B63" s="433" t="s">
        <v>6</v>
      </c>
      <c r="C63" s="434"/>
      <c r="D63" s="561" t="str">
        <f>+'Ekamut-caxs'!D69</f>
        <v>Ա. Բոգաչենկո</v>
      </c>
      <c r="E63" s="561"/>
      <c r="F63" s="306"/>
      <c r="G63" s="25"/>
    </row>
    <row r="64" spans="1:18" ht="11.25" customHeight="1">
      <c r="B64" s="437"/>
      <c r="C64" s="436"/>
      <c r="D64" s="560" t="s">
        <v>5</v>
      </c>
      <c r="E64" s="560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4" zoomScaleSheetLayoutView="100" workbookViewId="0">
      <selection activeCell="D36" sqref="D36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79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հ.94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234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379.5</v>
      </c>
      <c r="D6" s="257">
        <f>+C76</f>
        <v>4220.4000000000087</v>
      </c>
      <c r="E6" s="270">
        <f t="shared" ref="E6:E62" si="0">D6-C6</f>
        <v>3840.9000000000087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70671.900000000009</v>
      </c>
      <c r="D7" s="270">
        <f>SUM(D8,D9:D17)</f>
        <v>75616</v>
      </c>
      <c r="E7" s="270">
        <f>D7-C7</f>
        <v>4944.0999999999913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65863.8</v>
      </c>
      <c r="D8" s="268">
        <f>+'Dramakan hosqer'!F14</f>
        <v>71616</v>
      </c>
      <c r="E8" s="268">
        <f>D8-C8</f>
        <v>5752.1999999999971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3857.8</v>
      </c>
      <c r="D9" s="268">
        <f>+'Dramakan hosqer'!F15</f>
        <v>4000</v>
      </c>
      <c r="E9" s="268">
        <f t="shared" si="0"/>
        <v>142.19999999999982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3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v>4</v>
      </c>
      <c r="B13" s="361" t="str">
        <f>+'Dramakan hosqer'!B19</f>
        <v>Չփոխանակվող գործարքներից (դրամաշնորհից)</v>
      </c>
      <c r="C13" s="267">
        <v>950.3</v>
      </c>
      <c r="D13" s="268">
        <f>+'Dramakan hosqer'!F19</f>
        <v>0</v>
      </c>
      <c r="E13" s="268">
        <f t="shared" si="0"/>
        <v>-950.3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6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5">
        <f t="shared" si="1"/>
        <v>7</v>
      </c>
      <c r="B16" s="515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5">
        <f t="shared" si="1"/>
        <v>8</v>
      </c>
      <c r="B17" s="515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66831</v>
      </c>
      <c r="D18" s="270">
        <f>+D19+D61+D73</f>
        <v>79836.37999999999</v>
      </c>
      <c r="E18" s="270">
        <f t="shared" si="0"/>
        <v>13005.37999999999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66705</v>
      </c>
      <c r="D19" s="270">
        <f>SUM(D20,D23:D29,D33:D55,D59:D60)</f>
        <v>76839.179999999993</v>
      </c>
      <c r="E19" s="270">
        <f t="shared" si="0"/>
        <v>10134.179999999993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43637.3</v>
      </c>
      <c r="D20" s="268">
        <f>+'Dramakan hosqer'!F26</f>
        <v>50829.4</v>
      </c>
      <c r="E20" s="268">
        <f t="shared" si="0"/>
        <v>7192.0999999999985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1928.9</v>
      </c>
      <c r="D21" s="272">
        <f>+'Dramakan hosqer'!F27</f>
        <v>2000</v>
      </c>
      <c r="E21" s="272">
        <f t="shared" si="0"/>
        <v>71.099999999999909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14087.7</v>
      </c>
      <c r="D23" s="268">
        <f>+'Dramakan hosqer'!F29</f>
        <v>15577.779999999999</v>
      </c>
      <c r="E23" s="268">
        <f t="shared" si="0"/>
        <v>1490.0799999999981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2667.2</v>
      </c>
      <c r="D24" s="268">
        <f>+'Dramakan hosqer'!F30</f>
        <v>3502.8</v>
      </c>
      <c r="E24" s="268">
        <f t="shared" si="0"/>
        <v>835.60000000000036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2459.6999999999998</v>
      </c>
      <c r="D25" s="268">
        <f>+'Dramakan hosqer'!F31</f>
        <v>2876.7</v>
      </c>
      <c r="E25" s="268">
        <f t="shared" si="0"/>
        <v>417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301.2</v>
      </c>
      <c r="D26" s="268">
        <f>+'Dramakan hosqer'!F32</f>
        <v>322.8</v>
      </c>
      <c r="E26" s="268">
        <f t="shared" si="0"/>
        <v>21.600000000000023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103.2</v>
      </c>
      <c r="D27" s="268">
        <f>+'Dramakan hosqer'!F33</f>
        <v>103.2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50</v>
      </c>
      <c r="D28" s="268">
        <f>+'Dramakan hosqer'!F34</f>
        <v>60</v>
      </c>
      <c r="E28" s="268">
        <f t="shared" si="0"/>
        <v>10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134.6</v>
      </c>
      <c r="D29" s="268">
        <f>SUM(D30:D32)</f>
        <v>164.6</v>
      </c>
      <c r="E29" s="268">
        <f t="shared" si="0"/>
        <v>30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48</v>
      </c>
      <c r="D30" s="272">
        <f>+'Dramakan hosqer'!F36</f>
        <v>57.6</v>
      </c>
      <c r="E30" s="272">
        <f t="shared" si="0"/>
        <v>9.6000000000000014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28.6</v>
      </c>
      <c r="D31" s="272">
        <f>+'Dramakan hosqer'!F37</f>
        <v>35</v>
      </c>
      <c r="E31" s="272">
        <f t="shared" si="0"/>
        <v>6.3999999999999986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58</v>
      </c>
      <c r="D32" s="272">
        <f>+'Dramakan hosqer'!F38</f>
        <v>72</v>
      </c>
      <c r="E32" s="272">
        <f t="shared" si="0"/>
        <v>14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2</v>
      </c>
      <c r="D33" s="268">
        <f>+'Dramakan hosqer'!F39</f>
        <v>10</v>
      </c>
      <c r="E33" s="268">
        <f t="shared" si="0"/>
        <v>8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668.3</v>
      </c>
      <c r="D34" s="268">
        <f>+'Dramakan hosqer'!F40</f>
        <v>882</v>
      </c>
      <c r="E34" s="268">
        <f t="shared" si="0"/>
        <v>213.70000000000005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11</v>
      </c>
      <c r="B35" s="276" t="str">
        <f>+'Dramakan hosqer'!B41</f>
        <v>Գրասենյակային ապրանքների գծով</v>
      </c>
      <c r="C35" s="267">
        <v>193.3</v>
      </c>
      <c r="D35" s="268">
        <f>+'Dramakan hosqer'!F41</f>
        <v>180</v>
      </c>
      <c r="E35" s="268">
        <f t="shared" si="0"/>
        <v>-13.300000000000011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44</v>
      </c>
      <c r="D36" s="268">
        <f>+'Dramakan hosqer'!F42</f>
        <v>100</v>
      </c>
      <c r="E36" s="268">
        <f t="shared" si="0"/>
        <v>56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63.7</v>
      </c>
      <c r="D37" s="268">
        <f>+'Dramakan hosqer'!F43</f>
        <v>150</v>
      </c>
      <c r="E37" s="268">
        <f t="shared" si="0"/>
        <v>86.3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>
        <v>21.6</v>
      </c>
      <c r="D38" s="268">
        <f>+'Dramakan hosqer'!F44</f>
        <v>50</v>
      </c>
      <c r="E38" s="268">
        <f t="shared" si="0"/>
        <v>28.4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100</v>
      </c>
      <c r="E39" s="268">
        <f t="shared" si="0"/>
        <v>100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>
        <v>1457.6</v>
      </c>
      <c r="D40" s="268">
        <f>+'Dramakan hosqer'!F46</f>
        <v>300</v>
      </c>
      <c r="E40" s="268">
        <f t="shared" si="0"/>
        <v>-1157.5999999999999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116.8</v>
      </c>
      <c r="D41" s="268">
        <f>+'Dramakan hosqer'!F47</f>
        <v>138.69999999999999</v>
      </c>
      <c r="E41" s="268">
        <f t="shared" si="0"/>
        <v>21.899999999999991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18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19</v>
      </c>
      <c r="B45" s="276" t="str">
        <f>+'Dramakan hosqer'!B51</f>
        <v>Համակարգիչների տեխնիկական սպասարկման գծով</v>
      </c>
      <c r="C45" s="267">
        <v>40.5</v>
      </c>
      <c r="D45" s="268">
        <f>+'Dramakan hosqer'!F51</f>
        <v>54</v>
      </c>
      <c r="E45" s="268">
        <f t="shared" si="0"/>
        <v>13.5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20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21</v>
      </c>
      <c r="B47" s="276" t="str">
        <f>+'Dramakan hosqer'!B53</f>
        <v>էլ․ստորագրության գծով</v>
      </c>
      <c r="C47" s="267"/>
      <c r="D47" s="268">
        <f>+'Dramakan hosqer'!F53</f>
        <v>3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22</v>
      </c>
      <c r="B48" s="276" t="str">
        <f>+'Dramakan hosqer'!B54</f>
        <v>Հայտարարության գծով</v>
      </c>
      <c r="C48" s="267">
        <v>5.0999999999999996</v>
      </c>
      <c r="D48" s="268">
        <f>+'Dramakan hosqer'!F54</f>
        <v>11</v>
      </c>
      <c r="E48" s="268">
        <f t="shared" si="0"/>
        <v>5.9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23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23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24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25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5">
        <f t="shared" si="3"/>
        <v>26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27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32</v>
      </c>
      <c r="D55" s="268">
        <f>SUM(D56:D58)</f>
        <v>0</v>
      </c>
      <c r="E55" s="267">
        <f>D55-C55</f>
        <v>-32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32</v>
      </c>
      <c r="D58" s="272">
        <f>+'Dramakan hosqer'!F64</f>
        <v>0</v>
      </c>
      <c r="E58" s="272">
        <f t="shared" si="0"/>
        <v>-32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25</v>
      </c>
      <c r="B59" s="276" t="str">
        <f>+'Dramakan hosqer'!B65</f>
        <v>Կրեդիտորական պարտքի մարման գծով</v>
      </c>
      <c r="C59" s="267">
        <v>503.4</v>
      </c>
      <c r="D59" s="268">
        <f>+'Dramakan hosqer'!F65</f>
        <v>1223.2000000000003</v>
      </c>
      <c r="E59" s="268">
        <f t="shared" si="0"/>
        <v>719.8000000000003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126</v>
      </c>
      <c r="D61" s="270">
        <f>+D62+D69</f>
        <v>300</v>
      </c>
      <c r="E61" s="270">
        <f t="shared" si="0"/>
        <v>174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126</v>
      </c>
      <c r="D62" s="268">
        <f>SUM(D63:D68)</f>
        <v>300</v>
      </c>
      <c r="E62" s="268">
        <f t="shared" si="0"/>
        <v>174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300</v>
      </c>
      <c r="E64" s="268">
        <f>D64-C64</f>
        <v>300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126</v>
      </c>
      <c r="D65" s="268">
        <f>+'Dramakan hosqer'!F71</f>
        <v>0</v>
      </c>
      <c r="E65" s="268">
        <f t="shared" si="4"/>
        <v>-126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2697.2</v>
      </c>
      <c r="E73" s="270">
        <f t="shared" si="4"/>
        <v>2697.2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2697.2</v>
      </c>
      <c r="E74" s="267">
        <f>D74-C74</f>
        <v>2697.2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4220.4000000000087</v>
      </c>
      <c r="D76" s="270">
        <f>D6+D7-D18</f>
        <v>2.0000000018626451E-2</v>
      </c>
      <c r="E76" s="270">
        <f t="shared" si="4"/>
        <v>-4220.3799999999901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4" t="str">
        <f>+'Ekamut-caxs'!D67</f>
        <v>Ք. Վիրաբյան</v>
      </c>
      <c r="E78" s="561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3" t="s">
        <v>92</v>
      </c>
      <c r="E79" s="563"/>
      <c r="F79" s="309"/>
    </row>
    <row r="80" spans="1:20" s="17" customFormat="1" ht="22.5" customHeight="1">
      <c r="A80" s="18"/>
      <c r="B80" s="442" t="s">
        <v>6</v>
      </c>
      <c r="C80" s="439"/>
      <c r="D80" s="561" t="str">
        <f>+'Ekamut-caxs'!D69</f>
        <v>Ա. Բոգաչենկո</v>
      </c>
      <c r="E80" s="561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3" t="s">
        <v>92</v>
      </c>
      <c r="E81" s="563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D36" sqref="D36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0" t="s">
        <v>67</v>
      </c>
      <c r="B1" s="570"/>
      <c r="C1" s="570"/>
      <c r="D1" s="570"/>
      <c r="E1" s="57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1" t="str">
        <f>+'Ekamut-caxs'!A7:D7</f>
        <v xml:space="preserve">«Երևանի հ.94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3" t="s">
        <v>156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4" t="s">
        <v>245</v>
      </c>
      <c r="B4" s="574"/>
      <c r="C4" s="574"/>
      <c r="D4" s="574"/>
      <c r="E4" s="57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5" t="s">
        <v>161</v>
      </c>
      <c r="B7" s="576"/>
      <c r="C7" s="57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328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>
        <v>99.6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>
        <v>209.4</v>
      </c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>
        <v>19</v>
      </c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328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5" t="s">
        <v>186</v>
      </c>
      <c r="B35" s="576"/>
      <c r="C35" s="57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758.4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>
        <v>324.89999999999998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13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9.9</v>
      </c>
      <c r="E41" s="30"/>
    </row>
    <row r="42" spans="1:22" ht="33.75" customHeight="1">
      <c r="A42" s="223">
        <v>1.7</v>
      </c>
      <c r="B42" s="225"/>
      <c r="C42" s="223" t="s">
        <v>195</v>
      </c>
      <c r="D42" s="30">
        <v>11</v>
      </c>
      <c r="E42" s="30"/>
    </row>
    <row r="43" spans="1:22" ht="23.25" customHeight="1">
      <c r="A43" s="223">
        <v>1.8</v>
      </c>
      <c r="B43" s="225"/>
      <c r="C43" s="227" t="s">
        <v>194</v>
      </c>
      <c r="D43" s="30">
        <v>58.9</v>
      </c>
      <c r="E43" s="30"/>
    </row>
    <row r="44" spans="1:22" ht="23.25" customHeight="1">
      <c r="A44" s="223">
        <v>1.9</v>
      </c>
      <c r="B44" s="225"/>
      <c r="C44" s="542" t="s">
        <v>29</v>
      </c>
      <c r="D44" s="30">
        <v>39.700000000000003</v>
      </c>
      <c r="E44" s="30"/>
    </row>
    <row r="45" spans="1:22" ht="23.25" customHeight="1">
      <c r="A45" s="228">
        <v>2</v>
      </c>
      <c r="B45" s="225"/>
      <c r="C45" s="542" t="s">
        <v>24</v>
      </c>
      <c r="D45" s="30">
        <v>7.4</v>
      </c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2838.7</v>
      </c>
      <c r="E54" s="30"/>
      <c r="F54" s="303">
        <f>SUM(D36:D53)</f>
        <v>1223.2000000000003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2838.7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4061.9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4220.4000000000087</v>
      </c>
      <c r="D62" s="565" t="s">
        <v>189</v>
      </c>
      <c r="E62" s="566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7" t="str">
        <f>+'Ekamut-caxs'!D67</f>
        <v>Ք. Վիրաբյան</v>
      </c>
      <c r="E64" s="56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8" t="s">
        <v>92</v>
      </c>
      <c r="E65" s="5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7" t="str">
        <f>+'Ekamut-caxs'!D69</f>
        <v>Ա. Բոգաչենկո</v>
      </c>
      <c r="E66" s="56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69" t="s">
        <v>92</v>
      </c>
      <c r="E67" s="5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D36" sqref="D3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3" t="str">
        <f>+'Ekamut-caxs'!A7</f>
        <v xml:space="preserve">«Երևանի հ.94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7" t="s">
        <v>243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6" t="s">
        <v>153</v>
      </c>
      <c r="B5" s="586" t="s">
        <v>68</v>
      </c>
      <c r="C5" s="584" t="s">
        <v>224</v>
      </c>
      <c r="D5" s="584"/>
      <c r="E5" s="584"/>
      <c r="F5" s="584"/>
      <c r="G5" s="584"/>
      <c r="H5" s="584"/>
      <c r="I5" s="584"/>
      <c r="J5" s="584"/>
      <c r="K5" s="584"/>
      <c r="L5" s="585" t="s">
        <v>155</v>
      </c>
    </row>
    <row r="6" spans="1:15" ht="79.5" customHeight="1">
      <c r="A6" s="586"/>
      <c r="B6" s="586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5"/>
    </row>
    <row r="7" spans="1:15" ht="27.75" customHeight="1">
      <c r="A7" s="310">
        <v>1</v>
      </c>
      <c r="B7" s="371" t="s">
        <v>204</v>
      </c>
      <c r="C7" s="372">
        <v>43584.840000000004</v>
      </c>
      <c r="D7" s="372">
        <v>2088</v>
      </c>
      <c r="E7" s="372">
        <v>326.2</v>
      </c>
      <c r="F7" s="372">
        <v>747.1</v>
      </c>
      <c r="G7" s="372">
        <v>1975.2200000000003</v>
      </c>
      <c r="H7" s="372"/>
      <c r="I7" s="372">
        <v>2000</v>
      </c>
      <c r="J7" s="372"/>
      <c r="K7" s="372"/>
      <c r="L7" s="373">
        <f>ROUND(SUM(C7:K7),1)</f>
        <v>50721.4</v>
      </c>
    </row>
    <row r="8" spans="1:15" ht="35.25" customHeight="1">
      <c r="A8" s="310">
        <v>2</v>
      </c>
      <c r="B8" s="424" t="s">
        <v>89</v>
      </c>
      <c r="C8" s="372">
        <v>108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108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50829.4</v>
      </c>
    </row>
    <row r="10" spans="1:15" s="312" customFormat="1" ht="34.5" customHeight="1">
      <c r="A10" s="313"/>
      <c r="B10" s="314">
        <f>4049.67-417.6</f>
        <v>3632.07</v>
      </c>
      <c r="C10" s="315">
        <f>+B10*12</f>
        <v>43584.840000000004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1800</v>
      </c>
      <c r="H11" s="156"/>
      <c r="I11" s="322"/>
      <c r="J11" s="579"/>
      <c r="K11" s="579"/>
      <c r="L11" s="325"/>
    </row>
    <row r="12" spans="1:15" s="313" customFormat="1" ht="69" customHeight="1">
      <c r="B12" s="580" t="s">
        <v>221</v>
      </c>
      <c r="C12" s="581"/>
      <c r="F12" s="322"/>
      <c r="G12" s="322"/>
      <c r="H12" s="580" t="s">
        <v>222</v>
      </c>
      <c r="I12" s="581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2" t="str">
        <f>+'Ekamut-caxs'!D67</f>
        <v>Ք. Վիրաբյան</v>
      </c>
      <c r="H17" s="582"/>
      <c r="I17" s="582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78" t="s">
        <v>92</v>
      </c>
      <c r="H18" s="578"/>
      <c r="I18" s="578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7" t="str">
        <f>+'Ekamut-caxs'!D69</f>
        <v>Ա. Բոգաչենկո</v>
      </c>
      <c r="H19" s="577"/>
      <c r="I19" s="577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78" t="s">
        <v>92</v>
      </c>
      <c r="H20" s="578"/>
      <c r="I20" s="578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F3" zoomScale="106" zoomScaleSheetLayoutView="106" workbookViewId="0">
      <selection activeCell="D36" sqref="D36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հ.94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144</v>
      </c>
      <c r="L5" s="598"/>
      <c r="M5" s="598"/>
      <c r="N5" s="598"/>
    </row>
    <row r="6" spans="1:14" s="145" customFormat="1" ht="51" customHeight="1">
      <c r="A6" s="595"/>
      <c r="B6" s="597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8035</v>
      </c>
      <c r="D7" s="350">
        <v>1116865</v>
      </c>
      <c r="E7" s="351">
        <f>+C7</f>
        <v>8035</v>
      </c>
      <c r="F7" s="352">
        <f>+E7*143.7</f>
        <v>1154629.5</v>
      </c>
      <c r="G7" s="397">
        <v>6468</v>
      </c>
      <c r="H7" s="350">
        <v>301451</v>
      </c>
      <c r="I7" s="351">
        <f>+G7</f>
        <v>6468</v>
      </c>
      <c r="J7" s="350">
        <f>+I7*53.48</f>
        <v>345908.63999999996</v>
      </c>
      <c r="K7" s="397">
        <v>112</v>
      </c>
      <c r="L7" s="350">
        <v>20924</v>
      </c>
      <c r="M7" s="350">
        <f>+K7</f>
        <v>112</v>
      </c>
      <c r="N7" s="352">
        <f>+M7*200.47</f>
        <v>22452.639999999999</v>
      </c>
    </row>
    <row r="8" spans="1:14" ht="19.5" customHeight="1">
      <c r="A8" s="141">
        <v>2</v>
      </c>
      <c r="B8" s="195" t="s">
        <v>98</v>
      </c>
      <c r="C8" s="397">
        <v>3978</v>
      </c>
      <c r="D8" s="350">
        <v>552942</v>
      </c>
      <c r="E8" s="351">
        <f t="shared" ref="E8:E18" si="0">+C8</f>
        <v>3978</v>
      </c>
      <c r="F8" s="352">
        <f t="shared" ref="F8:F18" si="1">+E8*143.7</f>
        <v>571638.6</v>
      </c>
      <c r="G8" s="397">
        <v>5336</v>
      </c>
      <c r="H8" s="350">
        <v>278816</v>
      </c>
      <c r="I8" s="351">
        <f t="shared" ref="I8:I18" si="2">+G8</f>
        <v>5336</v>
      </c>
      <c r="J8" s="350">
        <f t="shared" ref="J8:J18" si="3">+I8*53.48</f>
        <v>285369.27999999997</v>
      </c>
      <c r="K8" s="397">
        <v>108</v>
      </c>
      <c r="L8" s="350">
        <v>21651</v>
      </c>
      <c r="M8" s="350">
        <f t="shared" ref="M8:M18" si="4">+K8</f>
        <v>108</v>
      </c>
      <c r="N8" s="352">
        <f t="shared" ref="N8:N18" si="5">+M8*200.47</f>
        <v>21650.76</v>
      </c>
    </row>
    <row r="9" spans="1:14" ht="19.5" customHeight="1">
      <c r="A9" s="141">
        <v>3</v>
      </c>
      <c r="B9" s="195" t="s">
        <v>99</v>
      </c>
      <c r="C9" s="397">
        <v>4413</v>
      </c>
      <c r="D9" s="350">
        <v>613407</v>
      </c>
      <c r="E9" s="351">
        <f t="shared" si="0"/>
        <v>4413</v>
      </c>
      <c r="F9" s="352">
        <f t="shared" si="1"/>
        <v>634148.1</v>
      </c>
      <c r="G9" s="397">
        <v>5776</v>
      </c>
      <c r="H9" s="350">
        <v>301717</v>
      </c>
      <c r="I9" s="351">
        <f>+G9</f>
        <v>5776</v>
      </c>
      <c r="J9" s="350">
        <f t="shared" si="3"/>
        <v>308900.47999999998</v>
      </c>
      <c r="K9" s="397">
        <v>99</v>
      </c>
      <c r="L9" s="350">
        <v>19846</v>
      </c>
      <c r="M9" s="350">
        <f t="shared" si="4"/>
        <v>99</v>
      </c>
      <c r="N9" s="352">
        <f t="shared" si="5"/>
        <v>19846.53</v>
      </c>
    </row>
    <row r="10" spans="1:14" ht="19.5" customHeight="1">
      <c r="A10" s="141">
        <v>4</v>
      </c>
      <c r="B10" s="195" t="s">
        <v>100</v>
      </c>
      <c r="C10" s="397">
        <v>561</v>
      </c>
      <c r="D10" s="350">
        <v>80616</v>
      </c>
      <c r="E10" s="351">
        <f t="shared" si="0"/>
        <v>561</v>
      </c>
      <c r="F10" s="352">
        <f t="shared" si="1"/>
        <v>80615.7</v>
      </c>
      <c r="G10" s="397">
        <v>4155</v>
      </c>
      <c r="H10" s="350">
        <v>218912</v>
      </c>
      <c r="I10" s="351">
        <f t="shared" si="2"/>
        <v>4155</v>
      </c>
      <c r="J10" s="350">
        <f t="shared" si="3"/>
        <v>222209.4</v>
      </c>
      <c r="K10" s="397">
        <v>90</v>
      </c>
      <c r="L10" s="350">
        <v>18042</v>
      </c>
      <c r="M10" s="350">
        <f t="shared" si="4"/>
        <v>90</v>
      </c>
      <c r="N10" s="352">
        <f t="shared" si="5"/>
        <v>18042.3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3811</v>
      </c>
      <c r="H11" s="350">
        <v>200978</v>
      </c>
      <c r="I11" s="351">
        <f t="shared" si="2"/>
        <v>3811</v>
      </c>
      <c r="J11" s="350">
        <f t="shared" si="3"/>
        <v>203812.28</v>
      </c>
      <c r="K11" s="397">
        <v>104</v>
      </c>
      <c r="L11" s="350">
        <v>20848</v>
      </c>
      <c r="M11" s="350">
        <f t="shared" si="4"/>
        <v>104</v>
      </c>
      <c r="N11" s="352">
        <f t="shared" si="5"/>
        <v>20848.88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3690</v>
      </c>
      <c r="H12" s="350">
        <v>194459</v>
      </c>
      <c r="I12" s="351">
        <f t="shared" si="2"/>
        <v>3690</v>
      </c>
      <c r="J12" s="350">
        <f t="shared" si="3"/>
        <v>197341.19999999998</v>
      </c>
      <c r="K12" s="397">
        <v>97</v>
      </c>
      <c r="L12" s="350">
        <v>19445</v>
      </c>
      <c r="M12" s="350">
        <f t="shared" si="4"/>
        <v>97</v>
      </c>
      <c r="N12" s="352">
        <f t="shared" si="5"/>
        <v>19445.59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3127</v>
      </c>
      <c r="H13" s="350">
        <v>163530</v>
      </c>
      <c r="I13" s="351">
        <f t="shared" si="2"/>
        <v>3127</v>
      </c>
      <c r="J13" s="350">
        <f t="shared" si="3"/>
        <v>167231.96</v>
      </c>
      <c r="K13" s="397">
        <v>166</v>
      </c>
      <c r="L13" s="350">
        <v>33278</v>
      </c>
      <c r="M13" s="350">
        <f t="shared" si="4"/>
        <v>166</v>
      </c>
      <c r="N13" s="352">
        <f t="shared" si="5"/>
        <v>33278.019999999997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2996</v>
      </c>
      <c r="H14" s="350">
        <v>156364</v>
      </c>
      <c r="I14" s="351">
        <f t="shared" si="2"/>
        <v>2996</v>
      </c>
      <c r="J14" s="350">
        <f t="shared" si="3"/>
        <v>160226.07999999999</v>
      </c>
      <c r="K14" s="397">
        <v>102</v>
      </c>
      <c r="L14" s="350">
        <v>20448</v>
      </c>
      <c r="M14" s="350">
        <f t="shared" si="4"/>
        <v>102</v>
      </c>
      <c r="N14" s="352">
        <f t="shared" si="5"/>
        <v>20447.939999999999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3184</v>
      </c>
      <c r="H15" s="350">
        <v>167369</v>
      </c>
      <c r="I15" s="351">
        <f t="shared" si="2"/>
        <v>3184</v>
      </c>
      <c r="J15" s="350">
        <f t="shared" si="3"/>
        <v>170280.31999999998</v>
      </c>
      <c r="K15" s="397">
        <v>465</v>
      </c>
      <c r="L15" s="350">
        <v>93218</v>
      </c>
      <c r="M15" s="350">
        <f t="shared" si="4"/>
        <v>465</v>
      </c>
      <c r="N15" s="352">
        <f t="shared" si="5"/>
        <v>93218.55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3362</v>
      </c>
      <c r="H16" s="350">
        <v>177230</v>
      </c>
      <c r="I16" s="351">
        <f t="shared" si="2"/>
        <v>3362</v>
      </c>
      <c r="J16" s="350">
        <f t="shared" si="3"/>
        <v>179799.75999999998</v>
      </c>
      <c r="K16" s="397">
        <v>130</v>
      </c>
      <c r="L16" s="352">
        <v>26061</v>
      </c>
      <c r="M16" s="350">
        <f t="shared" si="4"/>
        <v>130</v>
      </c>
      <c r="N16" s="352">
        <f t="shared" si="5"/>
        <v>26061.1</v>
      </c>
    </row>
    <row r="17" spans="1:14" ht="19.5" customHeight="1">
      <c r="A17" s="141">
        <v>11</v>
      </c>
      <c r="B17" s="196" t="s">
        <v>107</v>
      </c>
      <c r="C17" s="397">
        <v>2111</v>
      </c>
      <c r="D17" s="350">
        <v>303351</v>
      </c>
      <c r="E17" s="351">
        <f t="shared" si="0"/>
        <v>2111</v>
      </c>
      <c r="F17" s="352">
        <f t="shared" si="1"/>
        <v>303350.69999999995</v>
      </c>
      <c r="G17" s="397">
        <v>5666</v>
      </c>
      <c r="H17" s="350">
        <v>298336</v>
      </c>
      <c r="I17" s="351">
        <f t="shared" si="2"/>
        <v>5666</v>
      </c>
      <c r="J17" s="350">
        <f t="shared" si="3"/>
        <v>303017.68</v>
      </c>
      <c r="K17" s="397">
        <v>72</v>
      </c>
      <c r="L17" s="352">
        <v>14434</v>
      </c>
      <c r="M17" s="350">
        <f t="shared" si="4"/>
        <v>72</v>
      </c>
      <c r="N17" s="352">
        <f t="shared" si="5"/>
        <v>14433.84</v>
      </c>
    </row>
    <row r="18" spans="1:14" ht="19.5" customHeight="1">
      <c r="A18" s="141">
        <v>12</v>
      </c>
      <c r="B18" s="196" t="s">
        <v>108</v>
      </c>
      <c r="C18" s="397">
        <v>5278</v>
      </c>
      <c r="D18" s="350">
        <v>758448</v>
      </c>
      <c r="E18" s="351">
        <f t="shared" si="0"/>
        <v>5278</v>
      </c>
      <c r="F18" s="352">
        <f t="shared" si="1"/>
        <v>758448.6</v>
      </c>
      <c r="G18" s="397">
        <v>6219</v>
      </c>
      <c r="H18" s="350">
        <v>324874</v>
      </c>
      <c r="I18" s="351">
        <f t="shared" si="2"/>
        <v>6219</v>
      </c>
      <c r="J18" s="350">
        <f t="shared" si="3"/>
        <v>332592.12</v>
      </c>
      <c r="K18" s="397">
        <v>65</v>
      </c>
      <c r="L18" s="352">
        <v>13031</v>
      </c>
      <c r="M18" s="350">
        <f t="shared" si="4"/>
        <v>65</v>
      </c>
      <c r="N18" s="352">
        <f t="shared" si="5"/>
        <v>13030.55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24376</v>
      </c>
      <c r="D19" s="264">
        <f t="shared" si="6"/>
        <v>3425629</v>
      </c>
      <c r="E19" s="294">
        <f t="shared" si="6"/>
        <v>24376</v>
      </c>
      <c r="F19" s="265">
        <f>SUM(F7:F18)</f>
        <v>3502831.2000000007</v>
      </c>
      <c r="G19" s="294">
        <f>SUM(G7:G18)</f>
        <v>53790</v>
      </c>
      <c r="H19" s="294">
        <f>SUM(H7:H18)</f>
        <v>2784036</v>
      </c>
      <c r="I19" s="294">
        <f>SUM(I7:I18)</f>
        <v>53790</v>
      </c>
      <c r="J19" s="266">
        <f>SUM(J7:J18)</f>
        <v>2876689.2</v>
      </c>
      <c r="K19" s="294">
        <f t="shared" si="6"/>
        <v>1610</v>
      </c>
      <c r="L19" s="294">
        <f t="shared" si="6"/>
        <v>321226</v>
      </c>
      <c r="M19" s="294">
        <f>SUM(M7:M18)</f>
        <v>1610</v>
      </c>
      <c r="N19" s="265">
        <f>SUM(N7:N18)</f>
        <v>322756.7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3502831.2000000007</v>
      </c>
      <c r="G27" s="294"/>
      <c r="H27" s="264"/>
      <c r="I27" s="264"/>
      <c r="J27" s="300">
        <f>J19-J26</f>
        <v>2876689.2</v>
      </c>
      <c r="K27" s="300"/>
      <c r="L27" s="300"/>
      <c r="M27" s="300"/>
      <c r="N27" s="300">
        <f>N19-N26</f>
        <v>322756.7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3502.8</v>
      </c>
      <c r="G28" s="379"/>
      <c r="H28" s="379"/>
      <c r="I28" s="379"/>
      <c r="J28" s="396">
        <f>ROUND(J27/1000,1)</f>
        <v>2876.7</v>
      </c>
      <c r="K28" s="379"/>
      <c r="L28" s="379"/>
      <c r="M28" s="379"/>
      <c r="N28" s="396">
        <f>ROUND(N27/1000,1)</f>
        <v>322.8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1"/>
      <c r="H31" s="591"/>
      <c r="I31" s="462"/>
      <c r="J31" s="588" t="str">
        <f>+'Ekamut-caxs'!D67</f>
        <v>Ք. Վիրաբյան</v>
      </c>
      <c r="K31" s="588"/>
      <c r="L31" s="391"/>
      <c r="N31" s="142"/>
    </row>
    <row r="32" spans="1:14" s="139" customFormat="1">
      <c r="C32" s="463"/>
      <c r="D32" s="463"/>
      <c r="E32" s="464"/>
      <c r="F32" s="464"/>
      <c r="G32" s="589" t="s">
        <v>91</v>
      </c>
      <c r="H32" s="589"/>
      <c r="I32" s="465"/>
      <c r="J32" s="589" t="s">
        <v>109</v>
      </c>
      <c r="K32" s="589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8"/>
      <c r="H33" s="588"/>
      <c r="I33" s="467"/>
      <c r="J33" s="588" t="str">
        <f>+'Ekamut-caxs'!D69</f>
        <v>Ա. Բոգաչենկո</v>
      </c>
      <c r="K33" s="588"/>
      <c r="L33" s="391"/>
    </row>
    <row r="34" spans="2:13" s="139" customFormat="1">
      <c r="C34" s="468"/>
      <c r="D34" s="468"/>
      <c r="E34" s="469"/>
      <c r="F34" s="469"/>
      <c r="G34" s="589" t="s">
        <v>91</v>
      </c>
      <c r="H34" s="589"/>
      <c r="I34" s="465"/>
      <c r="J34" s="589" t="s">
        <v>109</v>
      </c>
      <c r="K34" s="589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0" t="s">
        <v>247</v>
      </c>
      <c r="J37" s="590"/>
      <c r="L37" s="590" t="s">
        <v>248</v>
      </c>
      <c r="M37" s="590"/>
    </row>
    <row r="38" spans="2:13" s="417" customFormat="1" ht="15.6" customHeight="1">
      <c r="E38" s="590" t="s">
        <v>246</v>
      </c>
      <c r="F38" s="590"/>
      <c r="I38" s="590"/>
      <c r="J38" s="590"/>
      <c r="L38" s="590"/>
      <c r="M38" s="590"/>
    </row>
    <row r="39" spans="2:13">
      <c r="E39" s="590"/>
      <c r="F39" s="59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A23" sqref="A23:XFD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67</v>
      </c>
      <c r="B1" s="600"/>
      <c r="C1" s="600"/>
      <c r="D1" s="600"/>
    </row>
    <row r="2" spans="1:4" ht="26.25" customHeight="1">
      <c r="A2" s="601" t="str">
        <f>+'Ekamut-caxs'!A7:D7</f>
        <v xml:space="preserve">«Երևանի հ.94 մսուր-մանկապարտեզ» ՀՈԱԿ-ի </v>
      </c>
      <c r="B2" s="601"/>
      <c r="C2" s="601"/>
      <c r="D2" s="601"/>
    </row>
    <row r="3" spans="1:4" ht="27" customHeight="1">
      <c r="A3" s="601" t="s">
        <v>235</v>
      </c>
      <c r="B3" s="601"/>
      <c r="C3" s="601"/>
      <c r="D3" s="601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62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31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31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6</v>
      </c>
      <c r="D23" s="167">
        <f>D7+D11+D15+D19</f>
        <v>182</v>
      </c>
    </row>
    <row r="24" spans="1:4" ht="48.75" customHeight="1"/>
    <row r="25" spans="1:4" ht="18">
      <c r="B25" s="470" t="s">
        <v>2</v>
      </c>
      <c r="C25" s="602" t="str">
        <f>+'Ekamut-caxs'!D67</f>
        <v>Ք. Վիրաբյան</v>
      </c>
      <c r="D25" s="602"/>
    </row>
    <row r="26" spans="1:4" ht="15.75" customHeight="1">
      <c r="B26" s="471" t="s">
        <v>4</v>
      </c>
      <c r="C26" s="599" t="s">
        <v>5</v>
      </c>
      <c r="D26" s="599"/>
    </row>
    <row r="27" spans="1:4" ht="27" customHeight="1">
      <c r="B27" s="472" t="s">
        <v>6</v>
      </c>
      <c r="C27" s="602" t="str">
        <f>+'Ekamut-caxs'!D69</f>
        <v>Ա. Բոգաչենկո</v>
      </c>
      <c r="D27" s="602"/>
    </row>
    <row r="28" spans="1:4">
      <c r="B28" s="473"/>
      <c r="C28" s="599" t="s">
        <v>5</v>
      </c>
      <c r="D28" s="599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oB0uPS717hhGaKCqnY4309v4MSueAjHXTMYpvNf6gwE=</DigestValue>
    </Reference>
    <Reference Type="http://www.w3.org/2000/09/xmldsig#Object" URI="#idOfficeObject">
      <DigestMethod Algorithm="http://www.w3.org/2001/04/xmlenc#sha256"/>
      <DigestValue>/RRE7kZRHbKMAt8xTE5/jM+BX68ReVyIVP8XhLQLx3M=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Wc46+2q2XpYqxFio+HSTdMQqAlkAFxhe+72TIJUjLgw=</DigestValue>
    </Reference>
    <Reference Type="http://www.w3.org/2000/09/xmldsig#Object" URI="#idValidSigLnImg">
      <DigestMethod Algorithm="http://www.w3.org/2001/04/xmlenc#sha256"/>
      <DigestValue>sPA7TMPMyD3yayZ6/bOdkiz7VlZIhzx3bAePlWiqQNI=</DigestValue>
    </Reference>
    <Reference Type="http://www.w3.org/2000/09/xmldsig#Object" URI="#idInvalidSigLnImg">
      <DigestMethod Algorithm="http://www.w3.org/2001/04/xmlenc#sha256"/>
      <DigestValue>sUduGoFE9wScnbFTHwG9UJDcKIaCXPvAWbBxIlt3Z18=</DigestValue>
    </Reference>
  </SignedInfo>
  <SignatureValue>fuFEg/Ac4z2FXX5if4RFIqSBpp+CvmkjoIchDPu88dgbIUIo8h2ULJjQrtXfreRu4eoBmJGgRuSZ
ymdlcht5U+ijmyUQVt+CnfsHvvrONUeomytA4BLqImiHpb1eWduYPwmfb+YXuVeYZArjSNwPZtc+
Wopi6VkXvli6qhheNS2DGaW4hXaDBDFU0+7xlas8tUfn2VOpkzn7VRk85V6jvWAG6RAOsXgHwfTY
/oMLQqnbpg6didpXBrbQz699RaC0e1LRgc57FU+Ug4kgzSUpB/3L3Id87q5q1v5xqwYSmr8Ylesu
EfZI/LKlb1k+9mFr9l493V4PUAF/89goeSnO2w==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WF0l8KBiTzUnc5EjlfTgpBJgqtyOI10fArOM3MUhDD0=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BwtQzX5FI2Q2qH4PiRGwO0HQ1FYmf+FGDWkFmEdM9Eo=</DigestValue>
      </Reference>
      <Reference URI="/xl/drawings/vmlDrawing2.vml?ContentType=application/vnd.openxmlformats-officedocument.vmlDrawing">
        <DigestMethod Algorithm="http://www.w3.org/2001/04/xmlenc#sha256"/>
        <DigestValue>X0dYzJxHAcIaArEXcYMXsIG4NgPwC9K5I/iHo4WiWIo=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60UiSmTTELlnHg8krqcx9ZeLLjzWSUwfD6yLG+9BP34=</DigestValue>
      </Reference>
      <Reference URI="/xl/styles.xml?ContentType=application/vnd.openxmlformats-officedocument.spreadsheetml.styles+xml">
        <DigestMethod Algorithm="http://www.w3.org/2001/04/xmlenc#sha256"/>
        <DigestValue>saCF+WDQ3fAlT4nN4ZWPChpmFeaYM3C0M5a69DaOi0Q=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eQgNyqIrSQ+EH+TNBEaDS57WMjBESKj7G2nrbERtldU=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8bdNsO/7c0iP+zOZdR3tAu/0YGHo5B1Zmtz/BsH0DRQ=</DigestValue>
      </Reference>
      <Reference URI="/xl/worksheets/sheet2.xml?ContentType=application/vnd.openxmlformats-officedocument.spreadsheetml.worksheet+xml">
        <DigestMethod Algorithm="http://www.w3.org/2001/04/xmlenc#sha256"/>
        <DigestValue>AgpndsazcBDyS3Cn+E5v03cCIgMZlbayTcvH2Y1oTZ0=</DigestValue>
      </Reference>
      <Reference URI="/xl/worksheets/sheet3.xml?ContentType=application/vnd.openxmlformats-officedocument.spreadsheetml.worksheet+xml">
        <DigestMethod Algorithm="http://www.w3.org/2001/04/xmlenc#sha256"/>
        <DigestValue>qS6tp8MMIf8vtvOp5lFDI1+gvHM93mfwOs/18OvRUBk=</DigestValue>
      </Reference>
      <Reference URI="/xl/worksheets/sheet4.xml?ContentType=application/vnd.openxmlformats-officedocument.spreadsheetml.worksheet+xml">
        <DigestMethod Algorithm="http://www.w3.org/2001/04/xmlenc#sha256"/>
        <DigestValue>xUGWByTry+GSuznUQMQ/V7DxeE+6KqkHuIjX1z3USEo=</DigestValue>
      </Reference>
      <Reference URI="/xl/worksheets/sheet5.xml?ContentType=application/vnd.openxmlformats-officedocument.spreadsheetml.worksheet+xml">
        <DigestMethod Algorithm="http://www.w3.org/2001/04/xmlenc#sha256"/>
        <DigestValue>28ZC6M6jjNnC/g392ur60yPfkqpsyMwV7XmP8ZHCJ0U=</DigestValue>
      </Reference>
      <Reference URI="/xl/worksheets/sheet6.xml?ContentType=application/vnd.openxmlformats-officedocument.spreadsheetml.worksheet+xml">
        <DigestMethod Algorithm="http://www.w3.org/2001/04/xmlenc#sha256"/>
        <DigestValue>5AzWVeXoOQX6AmmerTrSxu8mEj5DmQFAy+W2XhRwa10=</DigestValue>
      </Reference>
      <Reference URI="/xl/worksheets/sheet7.xml?ContentType=application/vnd.openxmlformats-officedocument.spreadsheetml.worksheet+xml">
        <DigestMethod Algorithm="http://www.w3.org/2001/04/xmlenc#sha256"/>
        <DigestValue>HppNw+6TLHO4kXDPvyxR4jDpUzp3Z1UYlzdWGhA4ijs=</DigestValue>
      </Reference>
      <Reference URI="/xl/worksheets/sheet8.xml?ContentType=application/vnd.openxmlformats-officedocument.spreadsheetml.worksheet+xml">
        <DigestMethod Algorithm="http://www.w3.org/2001/04/xmlenc#sha256"/>
        <DigestValue>Ok8D48UltuS+d3vwYW1p02cAaa9PpS8/AjwLonTHwd0=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{7AA877C4-161A-4751-9FEC-62085481DABB}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2023-04-03T15:59:26Z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NoOjAAAAEwAAAAAAAABIAAAAAAAAAMwuEnj6fwAAkPMuePp/AAAAMxJ4+n8AAAEAAAAAAAAAWFgSePp/AAAAAAL3+n8AAAAAAAAAAAAAAAAAAAAAAABgujaDowAAABCWDboQAgAA2+Db9Pp/AACQuzaDowAAACm8NoO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Q1g6MAAAAAAQAAAAAAAIg+//T6fwAAAAAAAAAAAAAJAAAAAAAAAFhh/ccQAgAASMGBd/p/AAAAAAAAAAAAAAAAAAAAAAAAFofGIsaJAAB4JjWDowAAAAAAAAAAAAAAEMURuhACAAAQlg26EAIAAKAnNYMAAAAAAAAAAAAAAAAHAAAAAAAAAEgdCMgQAgAA3CY1g6MAAAAZJzWDowAAAHHN1/T6fwAAAQAAABACAABQKjWDAAAAAAnfsP64fgAAAAAAAAAAAAAQlg26EAIAANvg2/T6fwAAgCY1g6MAAAAZJzWDowAAACCvEbo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+uXTEAIAAAD65dMCAAAAiD7/9Pp/AAAAAAAAAAAAAJnranb6fwAAAAAAAPp/AAAAAAAAAAAAAAAAAAAAAAAAAAAAAAAAAABWjMYixokAAAAAAAAAAAAAAPrl0xACAADg////AAAAABCWDboQAgAAeCw1gwAAAAAAAAAAAAAAAAYAAAAAAAAAIAAAAAAAAACcKzWDowAAANkrNYOjAAAAcc3X9Pp/AABAMDWDowAAAAAAAAAAAAAAcOkfyBACAAC4YfR2+n8AABCWDboQAgAA2+Db9Pp/AABAKzWDowAAANkrNYOjAAAA4Ibm0xACAAAAAAAAZHYACAAAAAAlAAAADAAAAAMAAAAYAAAADAAAAAAAAAASAAAADAAAAAEAAAAWAAAADAAAAAgAAABUAAAAVAAAAAoAAAAnAAAAHgAAAEoAAAABAAAAAMDGQb6ExkEKAAAASwAAAAEAAABMAAAABAAAAAkAAAAnAAAAIAAAAEsAAABQAAAAWAB0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RFY///////UMwAAAAABBGAMJd0YAgAAUBLG//////8icCAPBDwAAMgM88cQAgAAOIM2g6MAAACQbi/UEAIAAECBNoOjAAAAYAwl3QAAAACQbi/UEAIAAKzvB/X6fwAAAAAAAAAAAADb4Nv0+n8AAHCBNoOjAAAAZAAAAAAAAAAIAKzCE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NoOjAAAAEwAAAAAAAABIAAAAAAAAAMwuEnj6fwAAkPMuePp/AAAAMxJ4+n8AAAEAAAAAAAAAWFgSePp/AAAAAAL3+n8AAAAAAAAAAAAAAAAAAAAAAABgujaDowAAABCWDboQAgAA2+Db9Pp/AACQuzaDowAAACm8NoO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DWDowAAAAABAAAAAAAAiD7/9Pp/AAAAAAAAAAAAAAkAAAAAAAAAWGH9xxACAABIwYF3+n8AAAAAAAAAAAAAAAAAAAAAAAAWh8YixokAAHgmNYOjAAAAAAAAAAAAAAAQxRG6EAIAABCWDboQAgAAoCc1gwAAAAAAAAAAAAAAAAcAAAAAAAAASB0IyBACAADcJjWDowAAABknNYOjAAAAcc3X9Pp/AAABAAAAEAIAAFAqNYMAAAAACd+w/rh+AAAAAAAAAAAAABCWDboQAgAA2+Db9Pp/AACAJjWDowAAABknNYOjAAAAIK8Ru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65dMQAgAAAPrl0wIAAACIPv/0+n8AAAAAAAAAAAAAmetqdvp/AAAAAAAA+n8AAAAAAAAAAAAAAAAAAAAAAAAAAAAAAAAAAFaMxiLGiQAAAAAAAAAAAAAA+uXTEAIAAOD///8AAAAAEJYNuhACAAB4LDWDAAAAAAAAAAAAAAAABgAAAAAAAAAgAAAAAAAAAJwrNYOjAAAA2Ss1g6MAAABxzdf0+n8AAEAwNYOjAAAAAAAAAAAAAABw6R/IEAIAALhh9Hb6fwAAEJYNuhACAADb4Nv0+n8AAEArNYOjAAAA2Ss1g6MAAADghubT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I2g6MAAAAAAAAAAAAAAAAAAAAAAAAAAAAAAAAAAADwlBTXEAIAAAgAAAAAAAAAgXwI9fp/AADwcnDUEAIAAAAAAAAAAAAAAQAAAAAAAAAAAAAAAAAAAAEAAAAQAgAA48AA7fp/AAD4E3f//////9QzAAAAAAEEYAwl3RgCAABQEsb//////yJwIA8EPAAAyAzzxxACAAA4gzaDowAAAJBuL9QQAgAAQIE2g6MAAABgDCXdAAAAAJBuL9QQAgAArO8H9fp/AAAAAAAAAAAAANvg2/T6fwAAcIE2g6MAAABkAAAAAAAAAAgA69I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TBpykWBXTyQeArT0Ip07Clpeh/thzU7vbCeUghJjXAs=</DigestValue>
    </Reference>
    <Reference Type="http://www.w3.org/2000/09/xmldsig#Object" URI="#idOfficeObject">
      <DigestMethod Algorithm="http://www.w3.org/2001/04/xmlenc#sha256"/>
      <DigestValue>RxfZDXgcY6lWT4/QDsq7JBVRaa5LvndbvUpLZrg4PxA=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moX+7pnbpTxeB0D5Zf2Ffdc+nomtM1eYNQoFNDlOwJE=</DigestValue>
    </Reference>
    <Reference Type="http://www.w3.org/2000/09/xmldsig#Object" URI="#idValidSigLnImg">
      <DigestMethod Algorithm="http://www.w3.org/2001/04/xmlenc#sha256"/>
      <DigestValue>fc72+eld8XJ0YgT1X5JM0SFP4SYKSJyHukuHsX4TiNI=</DigestValue>
    </Reference>
    <Reference Type="http://www.w3.org/2000/09/xmldsig#Object" URI="#idInvalidSigLnImg">
      <DigestMethod Algorithm="http://www.w3.org/2001/04/xmlenc#sha256"/>
      <DigestValue>UQ5XZHIa0nes9R8oNTpmGtt/PBFJeFIKGJOrRhhxXFk=</DigestValue>
    </Reference>
  </SignedInfo>
  <SignatureValue>nC7SO6giyRue/TE74YkYER0+8FGSsBJ4c8tnjOejgDt38zjMqSv0a6o0KCC88QvZq5uFgoWEOFeL
ET85MXwcIZC3G3OQa+46eLNBUnG/5MFjNaREuXAoCoJ3im0lv7SXaNMf1zUPik03BD3XZ3JPLpWs
uoa6dNzkDJIh5rRs61tiauvJfS59ATbViJT27Ai4k1pXJXO/wjx/d7Bkuzya9MIcL3SD/PCpPY7B
Jw0IOBuGALlQH+b3HDZ472tIZcIaHcAO9wIMa1vykO9gDm0Ab+w3luGzo6o4azq0wc/Nvkw3LmAp
PP8lxqxYSJGzlSww7/I/BKLsSLQ4vq4b7a0icA==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WF0l8KBiTzUnc5EjlfTgpBJgqtyOI10fArOM3MUhDD0=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BwtQzX5FI2Q2qH4PiRGwO0HQ1FYmf+FGDWkFmEdM9Eo=</DigestValue>
      </Reference>
      <Reference URI="/xl/drawings/vmlDrawing2.vml?ContentType=application/vnd.openxmlformats-officedocument.vmlDrawing">
        <DigestMethod Algorithm="http://www.w3.org/2001/04/xmlenc#sha256"/>
        <DigestValue>X0dYzJxHAcIaArEXcYMXsIG4NgPwC9K5I/iHo4WiWIo=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60UiSmTTELlnHg8krqcx9ZeLLjzWSUwfD6yLG+9BP34=</DigestValue>
      </Reference>
      <Reference URI="/xl/styles.xml?ContentType=application/vnd.openxmlformats-officedocument.spreadsheetml.styles+xml">
        <DigestMethod Algorithm="http://www.w3.org/2001/04/xmlenc#sha256"/>
        <DigestValue>saCF+WDQ3fAlT4nN4ZWPChpmFeaYM3C0M5a69DaOi0Q=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eQgNyqIrSQ+EH+TNBEaDS57WMjBESKj7G2nrbERtldU=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8bdNsO/7c0iP+zOZdR3tAu/0YGHo5B1Zmtz/BsH0DRQ=</DigestValue>
      </Reference>
      <Reference URI="/xl/worksheets/sheet2.xml?ContentType=application/vnd.openxmlformats-officedocument.spreadsheetml.worksheet+xml">
        <DigestMethod Algorithm="http://www.w3.org/2001/04/xmlenc#sha256"/>
        <DigestValue>AgpndsazcBDyS3Cn+E5v03cCIgMZlbayTcvH2Y1oTZ0=</DigestValue>
      </Reference>
      <Reference URI="/xl/worksheets/sheet3.xml?ContentType=application/vnd.openxmlformats-officedocument.spreadsheetml.worksheet+xml">
        <DigestMethod Algorithm="http://www.w3.org/2001/04/xmlenc#sha256"/>
        <DigestValue>qS6tp8MMIf8vtvOp5lFDI1+gvHM93mfwOs/18OvRUBk=</DigestValue>
      </Reference>
      <Reference URI="/xl/worksheets/sheet4.xml?ContentType=application/vnd.openxmlformats-officedocument.spreadsheetml.worksheet+xml">
        <DigestMethod Algorithm="http://www.w3.org/2001/04/xmlenc#sha256"/>
        <DigestValue>xUGWByTry+GSuznUQMQ/V7DxeE+6KqkHuIjX1z3USEo=</DigestValue>
      </Reference>
      <Reference URI="/xl/worksheets/sheet5.xml?ContentType=application/vnd.openxmlformats-officedocument.spreadsheetml.worksheet+xml">
        <DigestMethod Algorithm="http://www.w3.org/2001/04/xmlenc#sha256"/>
        <DigestValue>28ZC6M6jjNnC/g392ur60yPfkqpsyMwV7XmP8ZHCJ0U=</DigestValue>
      </Reference>
      <Reference URI="/xl/worksheets/sheet6.xml?ContentType=application/vnd.openxmlformats-officedocument.spreadsheetml.worksheet+xml">
        <DigestMethod Algorithm="http://www.w3.org/2001/04/xmlenc#sha256"/>
        <DigestValue>5AzWVeXoOQX6AmmerTrSxu8mEj5DmQFAy+W2XhRwa10=</DigestValue>
      </Reference>
      <Reference URI="/xl/worksheets/sheet7.xml?ContentType=application/vnd.openxmlformats-officedocument.spreadsheetml.worksheet+xml">
        <DigestMethod Algorithm="http://www.w3.org/2001/04/xmlenc#sha256"/>
        <DigestValue>HppNw+6TLHO4kXDPvyxR4jDpUzp3Z1UYlzdWGhA4ijs=</DigestValue>
      </Reference>
      <Reference URI="/xl/worksheets/sheet8.xml?ContentType=application/vnd.openxmlformats-officedocument.spreadsheetml.worksheet+xml">
        <DigestMethod Algorithm="http://www.w3.org/2001/04/xmlenc#sha256"/>
        <DigestValue>Ok8D48UltuS+d3vwYW1p02cAaa9PpS8/AjwLonTHwd0=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{848DB2E7-1A92-4324-AEA6-3BF8FD642DD3}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2023-04-03T15:59:39Z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NoOjAAAAEwAAAAAAAABIAAAAAAAAAMwuEnj6fwAAkPMuePp/AAAAMxJ4+n8AAAEAAAAAAAAAWFgSePp/AAAAAAL3+n8AAAAAAAAAAAAAAAAAAAAAAABgujaDowAAABCWDboQAgAA2+Db9Pp/AACQuzaDowAAACm8NoO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Q1g6MAAAAAAQAAAAAAAIg+//T6fwAAAAAAAAAAAAAJAAAAAAAAAFhh/ccQAgAASMGBd/p/AAAAAAAAAAAAAAAAAAAAAAAAFofGIsaJAAB4JjWDowAAAAAAAAAAAAAAEMURuhACAAAQlg26EAIAAKAnNYMAAAAAAAAAAAAAAAAHAAAAAAAAAEgdCMgQAgAA3CY1g6MAAAAZJzWDowAAAHHN1/T6fwAAAQAAABACAABQKjWDAAAAAAnfsP64fgAAAAAAAAAAAAAQlg26EAIAANvg2/T6fwAAgCY1g6MAAAAZJzWDowAAACCvEboQ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A+uXTEAIAAAD65dMCAAAAiD7/9Pp/AAAAAAAAAAAAAJnranb6fwAAAAAAAPp/AAAAAAAAAAAAAAAAAAAAAAAAAAAAAAAAAABWjMYixokAAAAAAAAAAAAAAPrl0xACAADg////AAAAABCWDboQAgAAeCw1gwAAAAAAAAAAAAAAAAYAAAAAAAAAIAAAAAAAAACcKzWDowAAANkrNYOjAAAAcc3X9Pp/AABAMDWDowAAAAAAAAAAAAAAcOkfyBACAAC4YfR2+n8AABCWDboQAgAA2+Db9Pp/AABAKzWDowAAANkrNYOjAAAA4Ibm0x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RO2///////UMwAAAAABBIAF6dIQAgAAUBLG//////8icCAPBDwAAMgM88cQAgAAOIM2g6MAAACQbi/UEAIAAECBNoOjAAAAgAXp0gAAAACQbi/UEAIAAKzvB/X6fwAAAAAAAAAAAADb4Nv0+n8AAHCBNoOjAAAAZAAAAAAAAAAIAK/CE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NoOjAAAAEwAAAAAAAABIAAAAAAAAAMwuEnj6fwAAkPMuePp/AAAAMxJ4+n8AAAEAAAAAAAAAWFgSePp/AAAAAAL3+n8AAAAAAAAAAAAAAAAAAAAAAABgujaDowAAABCWDboQAgAA2+Db9Pp/AACQuzaDowAAACm8NoO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DWDowAAAAABAAAAAAAAiD7/9Pp/AAAAAAAAAAAAAAkAAAAAAAAAWGH9xxACAABIwYF3+n8AAAAAAAAAAAAAAAAAAAAAAAAWh8YixokAAHgmNYOjAAAAAAAAAAAAAAAQxRG6EAIAABCWDboQAgAAoCc1gwAAAAAAAAAAAAAAAAcAAAAAAAAASB0IyBACAADcJjWDowAAABknNYOjAAAAcc3X9Pp/AAABAAAAEAIAAFAqNYMAAAAACd+w/rh+AAAAAAAAAAAAABCWDboQAgAA2+Db9Pp/AACAJjWDowAAABknNYOjAAAAIK8Ruh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AD65dMQAgAAAPrl0wIAAACIPv/0+n8AAAAAAAAAAAAAmetqdvp/AAAAAAAA+n8AAAAAAAAAAAAAAAAAAAAAAAAAAAAAAAAAAFaMxiLGiQAAAAAAAAAAAAAA+uXTEAIAAOD///8AAAAAEJYNuhACAAB4LDWDAAAAAAAAAAAAAAAABgAAAAAAAAAgAAAAAAAAAJwrNYOjAAAA2Ss1g6MAAABxzdf0+n8AAEAwNYOjAAAAAAAAAAAAAABw6R/IEAIAALhh9Hb6fwAAEJYNuhACAADb4Nv0+n8AAEArNYOjAAAA2Ss1g6MAAADghubTE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I2g6MAAAAAAAAAAAAAAAAAAAAAAAAAAAAAAAAAAACAfDzUEAIAAAgAAAAAAAAAgXwI9fp/AADwcnDUEAIAAAAAAAAAAAAAAQAAAAAAAAAAAMS3EAIAAAEAAAAQAgAA48AA7fp/AABTE/X//////9QzAAAAAAEEgAXp0hACAABQEsb//////yJwIA8EPAAAyAzzxxACAAA4gzaDowAAAJBuL9QQAgAAQIE2g6MAAACABenSAAAAAJBuL9QQAgAArO8H9fp/AAAAAAAAAAAAANvg2/T6fwAAcIE2g6MAAABkAAAAAAAAAAgAzsIQ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2023-03-21T07:47:45Z</dcterms:modified>
</cp:coreProperties>
</file>